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ftn1" localSheetId="1">Лист2!$A$125</definedName>
    <definedName name="_ftnref1" localSheetId="1">Лист2!$F$18</definedName>
    <definedName name="_xlnm.Print_Titles" localSheetId="0">Лист1!$4:$5</definedName>
    <definedName name="_xlnm.Print_Area" localSheetId="0">Лист1!$A$1:$G$330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7" i="1" l="1"/>
  <c r="F146" i="1" s="1"/>
  <c r="G220" i="1"/>
  <c r="E304" i="1" l="1"/>
  <c r="E305" i="1"/>
  <c r="F297" i="1"/>
  <c r="E297" i="1"/>
  <c r="E274" i="1"/>
  <c r="F274" i="1"/>
  <c r="F255" i="1"/>
  <c r="E242" i="1"/>
  <c r="F242" i="1"/>
  <c r="G240" i="1"/>
  <c r="G239" i="1" s="1"/>
  <c r="E221" i="1" l="1"/>
  <c r="F159" i="1"/>
  <c r="F221" i="1" s="1"/>
  <c r="E127" i="1"/>
  <c r="G219" i="1" l="1"/>
  <c r="G218" i="1" s="1"/>
  <c r="E273" i="1"/>
  <c r="G275" i="1"/>
  <c r="F275" i="1"/>
  <c r="E275" i="1"/>
  <c r="E61" i="1"/>
  <c r="F315" i="1" l="1"/>
  <c r="F319" i="1" s="1"/>
  <c r="F240" i="1"/>
  <c r="F239" i="1" s="1"/>
  <c r="E240" i="1"/>
  <c r="F314" i="1" l="1"/>
  <c r="F100" i="1"/>
  <c r="E100" i="1"/>
  <c r="F84" i="1"/>
  <c r="E84" i="1"/>
  <c r="F73" i="1"/>
  <c r="F72" i="1" s="1"/>
  <c r="F125" i="1" s="1"/>
  <c r="E73" i="1"/>
  <c r="F66" i="1"/>
  <c r="E66" i="1"/>
  <c r="F61" i="1"/>
  <c r="E72" i="1" l="1"/>
  <c r="E125" i="1" s="1"/>
  <c r="E124" i="1" s="1"/>
  <c r="G256" i="1"/>
  <c r="F127" i="1" l="1"/>
  <c r="F124" i="1" s="1"/>
  <c r="F220" i="1" l="1"/>
  <c r="F52" i="1"/>
  <c r="F323" i="1" s="1"/>
  <c r="E52" i="1" l="1"/>
  <c r="E51" i="1"/>
  <c r="E50" i="1"/>
  <c r="E272" i="1"/>
  <c r="E49" i="1" l="1"/>
  <c r="G50" i="1"/>
  <c r="F304" i="1"/>
  <c r="E290" i="1"/>
  <c r="E287" i="1"/>
  <c r="E284" i="1"/>
  <c r="E295" i="1" s="1"/>
  <c r="F258" i="1"/>
  <c r="F273" i="1" s="1"/>
  <c r="F256" i="1"/>
  <c r="E255" i="1"/>
  <c r="E317" i="1" s="1"/>
  <c r="F129" i="1"/>
  <c r="F51" i="1"/>
  <c r="G51" i="1"/>
  <c r="F50" i="1"/>
  <c r="F136" i="1"/>
  <c r="G136" i="1"/>
  <c r="E136" i="1"/>
  <c r="F272" i="1" l="1"/>
  <c r="F219" i="1"/>
  <c r="F218" i="1"/>
  <c r="G49" i="1"/>
  <c r="E294" i="1"/>
  <c r="F254" i="1"/>
  <c r="F49" i="1"/>
  <c r="G59" i="1"/>
  <c r="E129" i="1" l="1"/>
  <c r="G58" i="1"/>
  <c r="F58" i="1"/>
  <c r="E58" i="1"/>
  <c r="G57" i="1" l="1"/>
  <c r="E219" i="1"/>
  <c r="E321" i="1" s="1"/>
  <c r="E57" i="1"/>
  <c r="G273" i="1"/>
  <c r="E218" i="1" l="1"/>
  <c r="E241" i="1"/>
  <c r="E239" i="1" l="1"/>
  <c r="F57" i="1"/>
  <c r="G306" i="1"/>
  <c r="G319" i="1" s="1"/>
  <c r="E306" i="1"/>
  <c r="E303" i="1" s="1"/>
  <c r="F305" i="1"/>
  <c r="F318" i="1" s="1"/>
  <c r="F322" i="1" s="1"/>
  <c r="G305" i="1"/>
  <c r="G318" i="1" s="1"/>
  <c r="G322" i="1" s="1"/>
  <c r="E319" i="1" l="1"/>
  <c r="E323" i="1" s="1"/>
  <c r="F303" i="1"/>
  <c r="G304" i="1"/>
  <c r="G303" i="1" s="1"/>
  <c r="F295" i="1"/>
  <c r="F317" i="1" s="1"/>
  <c r="G295" i="1"/>
  <c r="G317" i="1" s="1"/>
  <c r="G272" i="1"/>
  <c r="E256" i="1"/>
  <c r="E318" i="1" s="1"/>
  <c r="G52" i="1"/>
  <c r="F316" i="1" l="1"/>
  <c r="F321" i="1"/>
  <c r="F320" i="1" s="1"/>
  <c r="E316" i="1"/>
  <c r="E322" i="1"/>
  <c r="E320" i="1" s="1"/>
  <c r="G316" i="1"/>
  <c r="G321" i="1"/>
  <c r="G320" i="1" s="1"/>
  <c r="E254" i="1"/>
  <c r="G254" i="1"/>
</calcChain>
</file>

<file path=xl/sharedStrings.xml><?xml version="1.0" encoding="utf-8"?>
<sst xmlns="http://schemas.openxmlformats.org/spreadsheetml/2006/main" count="903" uniqueCount="553">
  <si>
    <t>№</t>
  </si>
  <si>
    <t>Мероприятие</t>
  </si>
  <si>
    <t>Срок</t>
  </si>
  <si>
    <t>Ответственный за исполнение</t>
  </si>
  <si>
    <t>Местный бюджет</t>
  </si>
  <si>
    <t>Внебюджетные источники</t>
  </si>
  <si>
    <t>Областной бюджет</t>
  </si>
  <si>
    <t>Мероприятия с подтвержденным бюджетом</t>
  </si>
  <si>
    <t xml:space="preserve">Мероприятия с неподтвержденным бюджетом </t>
  </si>
  <si>
    <t>1.1.</t>
  </si>
  <si>
    <t>Разработка стратегии развития города Таганрога в сфере туризма, туристского бренда города Таганрога</t>
  </si>
  <si>
    <t>АНО «Агентство по туризму и деловым коммуникациям Ростовской области»</t>
  </si>
  <si>
    <t>1.2.</t>
  </si>
  <si>
    <t>Разработка и издание печатной презентационной, рекламно-информационной продукции</t>
  </si>
  <si>
    <t>2021-2023</t>
  </si>
  <si>
    <t>1.3.</t>
  </si>
  <si>
    <t>Проведение рекламной кампании туризма города Таганрога, включая внедрение таргетированной рекламной кампании через поисковые системы по приоритетным направлениям отдыха (культурно-познавательный, активный, пляжный, оздоровительный и др. туризм)</t>
  </si>
  <si>
    <t>1.4.</t>
  </si>
  <si>
    <t>Организация и проведение инфо- и пресс-туров</t>
  </si>
  <si>
    <t>1.5.</t>
  </si>
  <si>
    <t>Организация и проведение исторического фестиваля «Оборона Таганрога 1855 года»</t>
  </si>
  <si>
    <t>1.6.</t>
  </si>
  <si>
    <t>Организация и проведение парусного фестиваля «Чеховская регата «Чайка»</t>
  </si>
  <si>
    <t>Министерство по физической культуре и спорту Ростовской области</t>
  </si>
  <si>
    <t>1.7.</t>
  </si>
  <si>
    <t>Организация и проведение фестиваля «Зонтичное утро», посвященного Фаине Раневской</t>
  </si>
  <si>
    <t>1.8.</t>
  </si>
  <si>
    <t>Организация и проведение Международного Чеховского книжного фестиваля</t>
  </si>
  <si>
    <t>Администрация города Таганрога</t>
  </si>
  <si>
    <t>Формирование условий и создание модульных быстровозводимых средств размещения (кемпингов, глэмпингов)</t>
  </si>
  <si>
    <t>Администрация города Таганрога</t>
  </si>
  <si>
    <t>Запуск и сопровождение приложения Агентства стратегических инициатив (АСИ) «Мой турист»</t>
  </si>
  <si>
    <t>Разработка и внедрение обучающей программы «Таганрог – перезагрузка»</t>
  </si>
  <si>
    <t>Формирование и ведение реестра турпродуктов, в том числе в рамках межрегионального туристского маршрута «Золотое кольцо Боспорского царства», включая новые маршруты «Под парусом из Меотиды», «По местам Петра Великого»</t>
  </si>
  <si>
    <t>Министерство культуры Ростовской области</t>
  </si>
  <si>
    <t xml:space="preserve">Создание постоянной музейной экспозиции в доме П.Е.Чехова </t>
  </si>
  <si>
    <t>2022-2023</t>
  </si>
  <si>
    <t>Организация и проведение Чеховского театрального фестиваля</t>
  </si>
  <si>
    <t>Межрегиональная научно-практическая конференция «Петровская ассамблея в Троицке на Таган-Роге», посвященная 350-летию со дня рождения Петра I</t>
  </si>
  <si>
    <t>Ремонтно-реставрационные работы  и приспособление под современное использование объектов: "Сарай (Литер С)", "Пороховой погреб (Литер п/Г, литер г)", "Кухня (Литер В)", расположенных на территории объекта культурного наследия федерального значения "Ансамбль Троицкой крепости, XVIII-XIX вв." по адресу: Ростовская область, г. Таганрог, пер. 1-й Крепостной, 46/16, пер. Полуторный</t>
  </si>
  <si>
    <t>Капитальный (выборочный) ремонт МАУ "Городской дом культуры" по адресу: ул. Петровская, 104-1, г. Таганрог Ростовской области"</t>
  </si>
  <si>
    <t>Классификация пляжей морского побережья</t>
  </si>
  <si>
    <t>Установка знаков туристской навигации</t>
  </si>
  <si>
    <t>Создание и сопровождение туристского волонтерского центра в городе Таганроге</t>
  </si>
  <si>
    <t>Капитальный ремонт здания ГБПОУ РО "Таганрогский музыкальный колледж" (Литер А,п/А), расположенный по адресу: Октябрьская пл.,3 г.Таганрог, Ростовская область</t>
  </si>
  <si>
    <t>Разработка ПСД по мероприятию: "Реставрационные работы по сохранению объекта культурного наследия регионального значения "Здание бывшего гостиного двора", ныне здания общежития ГБПОУ РО "Таганрогский музыкальный колледж" по адресу: Ростовская область, г. Таганрог, ул. Чехова, 107"</t>
  </si>
  <si>
    <t>Разработка ПСД по мероприятию «Ремонт территории и наружных сетей объектов культурного наследия регионального значения «Здания бывшей мужской гимназии, где А.П.Чехов учился с 1868 по 1879 гг», расположенный по адресу: г. Таганрог, ул. Октябрьская,9»</t>
  </si>
  <si>
    <t>Участие областных музеев в конкурсе на оснащение экспозиций мультимедиа-гидами</t>
  </si>
  <si>
    <t>&lt;*&gt;</t>
  </si>
  <si>
    <t>Декада мероприятий, посвященных дню рождения А.П. Чехова</t>
  </si>
  <si>
    <t>Музейный квартал – интерактивная выставка под открытым небом в преддверии Международного дня музеев</t>
  </si>
  <si>
    <t>Декада тематических мероприятий, посвященных Дню памяти А.П. Чехова</t>
  </si>
  <si>
    <t>1. Развитие туризма</t>
  </si>
  <si>
    <t>Администрация  города Таганрога
Министерство экономического развития Ростовской области
АНО «Агентство по туризму и деловым коммуникациям Ростовской области»</t>
  </si>
  <si>
    <t>Администрация  города Таганрога
Министерство по физической культуре и спорту Ростовской области</t>
  </si>
  <si>
    <t>Администрация города Таганрога
Министерство экономического развития Ростовской области</t>
  </si>
  <si>
    <t>Администрация города Таганрога
АНО «Агентство по туризму и деловым коммуникациям Ростовской области»</t>
  </si>
  <si>
    <t>1.10</t>
  </si>
  <si>
    <t>1.9</t>
  </si>
  <si>
    <t>1.11</t>
  </si>
  <si>
    <t>1.12</t>
  </si>
  <si>
    <t>Администрация города Таганрога
Министерство культуры Ростовской области</t>
  </si>
  <si>
    <t>Администрация города Таганрога 
Министерство культуры Ростовской области</t>
  </si>
  <si>
    <t>Администрация 
города Таганрога
Министерство культуры Ростовской области</t>
  </si>
  <si>
    <t>Администрация города Таганрога 
АНО «Агентство по туризму и деловым коммуникациям Ростовской области»</t>
  </si>
  <si>
    <t>2. Развитие транспортной инфраструктуры</t>
  </si>
  <si>
    <t>Оптимизация схемы маршрутной сети города</t>
  </si>
  <si>
    <t>Обновление автомобильного  пассажирского транспорта</t>
  </si>
  <si>
    <t>Администрация города Таганрога
Министерство транспорта Ростовской области 
Инвесторы</t>
  </si>
  <si>
    <t>2.1</t>
  </si>
  <si>
    <t>2.2</t>
  </si>
  <si>
    <t>2.3</t>
  </si>
  <si>
    <t>Итого по разделу 2, в т.ч.:</t>
  </si>
  <si>
    <t>По мероприятиям, подтверженным бюджетом</t>
  </si>
  <si>
    <t>По мероприятиям, не включенным в бюджет</t>
  </si>
  <si>
    <t>3. Дорожное хозяйство</t>
  </si>
  <si>
    <t>Разработка проектно-сметной документации и ремонт внутригородских дорог:</t>
  </si>
  <si>
    <t>2021-2025</t>
  </si>
  <si>
    <t>Разработка ПСД на реконструкцию автомобильной дороги в городе Таганроге по ул. Сергея Шило (от проезда около ул. Сергея Шило, 259 до ул. Айвазовского)</t>
  </si>
  <si>
    <t>Проведение строительно-монтажных работ:</t>
  </si>
  <si>
    <t>Строительство автомобильной дороги по ул. Шолоховская и ул. Чучева с подъездом к общеобразовательной организации вместимостью 1340 учащихся, по адресу: ул. Галицкого, 49-б, г. Таганрог, Ростовская область</t>
  </si>
  <si>
    <t>2021-2024</t>
  </si>
  <si>
    <t>Ремонт мостового хозяйства:</t>
  </si>
  <si>
    <t>Благоустройство Пушкинской набережной</t>
  </si>
  <si>
    <t>Разработка проектно-сметной документации</t>
  </si>
  <si>
    <t>Ремонтные работы дорог/улиц</t>
  </si>
  <si>
    <t>В т.ч. по объектам за 2021 год:</t>
  </si>
  <si>
    <t>Ремонт автомобильной дороги общего пользования местного значения ул. Урицкого (между пер. Конвейерный и ул. Морозова)</t>
  </si>
  <si>
    <t>Ремонт автомобильной дороги общего пользования местного значения пер. Центральный (на участке от ул. Щаденко до ул. Шаумяна)</t>
  </si>
  <si>
    <t>Ремонт автомобильной дороги общего пользования местного значения пер. Лермонтовский (между ул. Греческая и ул. Чехова)</t>
  </si>
  <si>
    <t>Ремонт автомобильной дороги общего пользования местного значения пер. Комсомольский (между ул. Александровская и ул.Ломакина)</t>
  </si>
  <si>
    <t>Ремонт автомобильной дороги общего пользования местного значения ул. 4-я Линия (между пер. 1-й Новый и пер. 14-й Новый)</t>
  </si>
  <si>
    <t>Ремонт автомобильной дороги общего пользования местного значения ул. Сергея Шило (между ул. Транспортная и ул. Чехова)</t>
  </si>
  <si>
    <t>Ремонт автомобильной дороги общего пользования местного значения ул. Химическая (между Николаевское Шоссе и ул. Котлостроительная)</t>
  </si>
  <si>
    <t>Ремонт автомобильной дороги общего пользования местного значения ул. Октябрьская (на участке от пер. Мечниковский до Большой Проспект)</t>
  </si>
  <si>
    <t>Ремонт автомобильной дороги общего пользования местного значения ул. Седова (на участке от ул. Большая Бульварная до ул. Восточная)</t>
  </si>
  <si>
    <t>Ремонт автомобильной дороги общего пользования местного значения площадь Марцевский Треугольник</t>
  </si>
  <si>
    <t>В т.ч. по объектам за 2022 год:</t>
  </si>
  <si>
    <t>Ремонт автомобильной дороги общего пользования местного значения Комсомольский Бульвар (между ул. Греческая и ул. Шевченко)</t>
  </si>
  <si>
    <t>Ремонт автомобильной дороги общего пользования местного значенияул. 1-я Линия (на участке от пер. 1-й Новый до ул. Бакинская)</t>
  </si>
  <si>
    <t>Ремонт автомобильной дороги общего пользования местного значения ул. Восточная (на участке от ул. Седова до ул. Северная Площадь)</t>
  </si>
  <si>
    <t>Ремонт автомобильной дороги общего пользования местного значения пер. 16-й Новый (на участке от ул. Лизы Чайкиной до ул. Канавная)</t>
  </si>
  <si>
    <t>Ремонт автомобильной дороги общего пользования местного значения пер. 12-й Новый (на участке от ул. Лизы Чайкиной до ул. 4-я Линия)</t>
  </si>
  <si>
    <t>Ремонт автомобильной дороги общего пользования местного значенияул. Ленинградская (на участке от ул. Спортивная до ул. Свободы)</t>
  </si>
  <si>
    <t>Ремонт автомобильной дороги общего пользования местного значенияул. Максима Горького (на участке от ул. Фрунзе до ул. Ленина)</t>
  </si>
  <si>
    <t>Ремонт автомобильной дороги общего пользования местного значенияпер. Гоголевский (между ул. Петровской и ул. Ломакина)</t>
  </si>
  <si>
    <t>Ремонт автомобильной дороги общего пользования местного значенияпер. 1-й Новый (между ул. Инициативная и ул. 4-я Линия)</t>
  </si>
  <si>
    <t>Ремонт автомобильной дороги общего пользования местного значенияул. Вишневая (на участке от ул. Театральная до ул. Циолковского)</t>
  </si>
  <si>
    <t>Ремонт автомобильной дороги общего пользования местного значенияул. Плеханова (между ул. Энергетическая и ул. Пархоменко)</t>
  </si>
  <si>
    <t>Ремонт автомобильной дороги общего пользования местного значенияул. Пархоменко (на участке от Поляковское Шоссе до ул. Сергея Шило)</t>
  </si>
  <si>
    <t>Ремонт автомобильной дороги общего пользования местного значения пер. 1-й Крепостной (между пер. Комсомольский Бульвар и ул. Шевченко)</t>
  </si>
  <si>
    <t>Ремонт автомобильной дороги общего пользования местного значения Мариупольское Шоссе (между ул. Ломоносова и участком Мариупольское Шоссе, 5-1)</t>
  </si>
  <si>
    <t>Ремонт автомобильной дороги общего пользования местного значения ул. Большая Лиманная (на участке между пер. Центральный и пер. Вечность)</t>
  </si>
  <si>
    <t>Ремонт автомобильной дороги общего пользования местного значения ул. Москатова (между ул. Бакинская и ул. Ленина)</t>
  </si>
  <si>
    <t>Ремонт автомобильной дороги общего пользования местного значенияпер. Красный (на участке от ул. Розы Люксембург до ул. Октябрьская)</t>
  </si>
  <si>
    <t>Итого по разделу 3, в т.ч.:</t>
  </si>
  <si>
    <t>4. ЖКХ и комфортная городская среда</t>
  </si>
  <si>
    <t>Строительно-монтажные работы по благоустройству 4 общественных территорий:</t>
  </si>
  <si>
    <t>«Северная площадь» (между ул. Восточная и Большой Проспект) в рамках программы «Формирование современной городской среды»</t>
  </si>
  <si>
    <t>Парк имени 300-летия города Таганрога (в рамках программы «Формирование современной городской среды»)</t>
  </si>
  <si>
    <t>2021-2022</t>
  </si>
  <si>
    <t>Разработка проектно-сметной документациии проведение благоустроительных работ около популярных  городских локаций</t>
  </si>
  <si>
    <t>Модернизация канализационного хозяйства:</t>
  </si>
  <si>
    <t>2024-2030</t>
  </si>
  <si>
    <t>1 очередь, протяжённость  4 196 п.м.</t>
  </si>
  <si>
    <t>2 очередь, протяжённость  4 196 п.м.</t>
  </si>
  <si>
    <t>Замена оборудования канализационно-насосной станции по адресу: Биржевой спуск, 25-Н</t>
  </si>
  <si>
    <t>Реконструкция существующих  очистных сооружений канализации</t>
  </si>
  <si>
    <t>Замена первоочередных аварийных участков сетей холодного водоснабжения</t>
  </si>
  <si>
    <t>Внесение изменений в проектную документацию по объекту "Строительство напорно-самотечного коллектора вдоль Северо-Западного Шоссе и насосных станций для водоотведения перспективной застройки I-II-III-IV мкр. СЖМ г. Таганрога, I этап" 12,9 км, коллектора</t>
  </si>
  <si>
    <t>Ремонт, реставрация фасадов и крыш зданий, находящихся в исторической части города</t>
  </si>
  <si>
    <t>Здания - объекты культурного наследия</t>
  </si>
  <si>
    <t>Ремонт фасадов МКД:</t>
  </si>
  <si>
    <t>2021-2030</t>
  </si>
  <si>
    <t>4 дома</t>
  </si>
  <si>
    <t>1 дом</t>
  </si>
  <si>
    <t>2 дома</t>
  </si>
  <si>
    <t>96 домов</t>
  </si>
  <si>
    <t>Крыши МКД:</t>
  </si>
  <si>
    <t>5 домов</t>
  </si>
  <si>
    <t>7 домов</t>
  </si>
  <si>
    <t>57 домов</t>
  </si>
  <si>
    <t>Здания, не являющиеся объектами культурного наследия:</t>
  </si>
  <si>
    <t>12 домов</t>
  </si>
  <si>
    <t>9 домов</t>
  </si>
  <si>
    <t>6 домов</t>
  </si>
  <si>
    <t>100 домов</t>
  </si>
  <si>
    <t>2024-2049</t>
  </si>
  <si>
    <t>11 домов</t>
  </si>
  <si>
    <t>8 домов</t>
  </si>
  <si>
    <t>59 домов</t>
  </si>
  <si>
    <t>Модернизация теплоэнергетического комплекса города</t>
  </si>
  <si>
    <t>Вывод из эксплуатации 9 подвальных котельных (переключение потребителей на другие источники, установка блочных котельных):</t>
  </si>
  <si>
    <t>Замена магистральных тепловых сетей, в т.ч.:</t>
  </si>
  <si>
    <t>от котельной ООО «ТЭК»</t>
  </si>
  <si>
    <t>от котельной ООО «Тепловая Генерация»</t>
  </si>
  <si>
    <t>от котельной ООО «Бриг»</t>
  </si>
  <si>
    <t>от котельной ООО «Бриг» на территории завода</t>
  </si>
  <si>
    <t>Строительство сетей</t>
  </si>
  <si>
    <t>Демонтаж 175 рекламных конструкций на территории города Таганрога</t>
  </si>
  <si>
    <t>Благоустройство 7 дворовых территорий</t>
  </si>
  <si>
    <t>Реконструкция и благоустройство пляжей</t>
  </si>
  <si>
    <t>Выполнение строительно-монтажных работ</t>
  </si>
  <si>
    <t>Благоустройство общественной территории Сквер М. Жукова, 2-Б</t>
  </si>
  <si>
    <t>Благоустройство общественной территории Сквер Б. Проспект, 16-Д</t>
  </si>
  <si>
    <t>Итого по разделу 4, в т.ч.:</t>
  </si>
  <si>
    <t>5. Экология</t>
  </si>
  <si>
    <t>Управление жилищно-коммунального хозяйства г. Таганрога</t>
  </si>
  <si>
    <t>Рекультивация полигона ТБО по адресу: Николаевское шоссе, 36, 36/1</t>
  </si>
  <si>
    <t>2022-2027</t>
  </si>
  <si>
    <t>Технический этап рекультивации</t>
  </si>
  <si>
    <t>Биологический этап рекультивации</t>
  </si>
  <si>
    <t>Организация контейнерных площадок</t>
  </si>
  <si>
    <t>Организация сбора раздельного мусора</t>
  </si>
  <si>
    <t xml:space="preserve">Подготовка и реализация мероприятий по укреплению береговой линии </t>
  </si>
  <si>
    <t>Итого по разделу 5, в т.ч.:</t>
  </si>
  <si>
    <t>6. Реализация мероприятий комплексного развития Таганрога</t>
  </si>
  <si>
    <t>6.1.</t>
  </si>
  <si>
    <t>Развитие спорта</t>
  </si>
  <si>
    <t>Возведение эллинга (на территории «СШОР №3»)</t>
  </si>
  <si>
    <t>Устройство многофункциональной спортивной площадки, расположенной по адресу: г.Таганрог, около Мариупольское шоссе,17-19 (в рамках инициативного бюджетирования)</t>
  </si>
  <si>
    <t>Устройство легкоатлетических секторов стадиона «Торпедо»</t>
  </si>
  <si>
    <t>Итого по подразделу 6.1, в т.ч.:</t>
  </si>
  <si>
    <t>6.2.</t>
  </si>
  <si>
    <t>Развитие здравоохранения</t>
  </si>
  <si>
    <t>Министерство здравоохранения Ростовской области</t>
  </si>
  <si>
    <t>Приобретение автотранспорта</t>
  </si>
  <si>
    <t>Капитальный ремонт пристройки (Лит.А3, п/А3) МБУЗ «Детская городская больница»</t>
  </si>
  <si>
    <t>Итого по подразделу 6.2, в т.ч.:</t>
  </si>
  <si>
    <t>Развитие образования</t>
  </si>
  <si>
    <t>2023-2025</t>
  </si>
  <si>
    <t>- разработка проектной документации</t>
  </si>
  <si>
    <t>- выполнение строительно-монтажных работ</t>
  </si>
  <si>
    <t>2022-2024</t>
  </si>
  <si>
    <t xml:space="preserve"> - разработка проектной документации и согласование государственной экспертизы на проведение работ по сохранению объекта культурного наследия</t>
  </si>
  <si>
    <t xml:space="preserve">- выполнение строительно-монтажных работ </t>
  </si>
  <si>
    <t>Итого по подразделу 6.3, в т.ч.:</t>
  </si>
  <si>
    <t>6.4.</t>
  </si>
  <si>
    <t>Строительство</t>
  </si>
  <si>
    <t>6.4.1.2</t>
  </si>
  <si>
    <t>Завершение строительства детского сада на 220 мест по Мариупольскому шоссе, 31-7</t>
  </si>
  <si>
    <t>Завершение строительства детского сада на 220 мест по ул. Адмирала Крюйса, 25-а</t>
  </si>
  <si>
    <t>Строительство детского сада на 120 мест, ул. Пальмиро Тольятти, 32-б</t>
  </si>
  <si>
    <t>Реконструкция МАОУ ДОД «Дом детского творчества» в начальную школу  (по адресу: Ростовская область, г. Таганрог, ул. Чехова, 337-3)</t>
  </si>
  <si>
    <t>Разработка проектов инженерной и транспортной инфраструктуры в границах улицы Фаины Раневской, переулка 21-й Мариупольский, Мариупольское шоссе, земельного участка с кад.№ 61:26:0600024:43, площадью 16,5 га) + Диагональ "Б"</t>
  </si>
  <si>
    <t>Итого по подразделу 6.4, в т.ч.:</t>
  </si>
  <si>
    <t>Итого по разделу 6, в т.ч.:</t>
  </si>
  <si>
    <t>3.1.1</t>
  </si>
  <si>
    <t>3.1.2</t>
  </si>
  <si>
    <t>3.1.3</t>
  </si>
  <si>
    <t>3.5.1</t>
  </si>
  <si>
    <t>3.5.2</t>
  </si>
  <si>
    <t>ФКУ Упрдор Москва-Волгоград 
Министерство транспорта Ростовской области</t>
  </si>
  <si>
    <t>3.2</t>
  </si>
  <si>
    <t>3.3</t>
  </si>
  <si>
    <t>Ремонт искусственного сооружения (путепровод) по ул. Шевченко</t>
  </si>
  <si>
    <t>Администрация города Таганрога
Министерство  жилищно-коммунального хозяйства Ростовской области</t>
  </si>
  <si>
    <t>3.5</t>
  </si>
  <si>
    <t>3.6</t>
  </si>
  <si>
    <t>4.1.1</t>
  </si>
  <si>
    <t>4.1</t>
  </si>
  <si>
    <t>Детская игровая площадка по адресу: Ростовская область, г. Таганрог, Комсомольский бульвар, 7б, сквер Петра I (в рамках инициативного бюджетирования)</t>
  </si>
  <si>
    <t>Земельный участок общего пользования по адресу: Ростовская область,  г. Таганрог, ул. Кленовая,19б (в рамках инициативного бюджетирования)</t>
  </si>
  <si>
    <t>4.2</t>
  </si>
  <si>
    <t>4.3</t>
  </si>
  <si>
    <t>Строительство 25,9 км напорно-самотечного коллектора вдоль Северо-Западного шоссе</t>
  </si>
  <si>
    <t>Министерство  жилищно-коммунального хозяйства Ростовской области
НКО «Фонд капитального ремонта»</t>
  </si>
  <si>
    <t>(средства собственников в МКД)</t>
  </si>
  <si>
    <t>средства собственников в МКД)</t>
  </si>
  <si>
    <t>Строительство теплосети до котельной на ул. Циолковского, 40</t>
  </si>
  <si>
    <t>Администрация города Таганрога
Министерство промышленности и энергетики Ростовской области</t>
  </si>
  <si>
    <t>4.8</t>
  </si>
  <si>
    <t>Администрация города Таганрога 
Ростуризм</t>
  </si>
  <si>
    <t>4.9</t>
  </si>
  <si>
    <t>4.11</t>
  </si>
  <si>
    <t>4.12</t>
  </si>
  <si>
    <t>5.1</t>
  </si>
  <si>
    <t>5.2</t>
  </si>
  <si>
    <t>Администрация города Таганрога 
Министерство жилищно-коммунального хозяйства Ростовской области</t>
  </si>
  <si>
    <t>5.4</t>
  </si>
  <si>
    <t>5.5</t>
  </si>
  <si>
    <t>Администрация города Таганрога
Министерство природных ресурсов и экологии Ростовской области</t>
  </si>
  <si>
    <t>6.1.1</t>
  </si>
  <si>
    <t>6.1.2</t>
  </si>
  <si>
    <t>6.1.3</t>
  </si>
  <si>
    <t>6.1.4</t>
  </si>
  <si>
    <t xml:space="preserve">Капитальный ремонт здания крытого бассейна «Дельфин» по адресу: г. Таганрог,  ул. Ленина, 212-4                  </t>
  </si>
  <si>
    <t>Министерство  по физической культуре и спорту Ростовской области</t>
  </si>
  <si>
    <t>6.1.5</t>
  </si>
  <si>
    <t>6.2.1</t>
  </si>
  <si>
    <t>6.2.2</t>
  </si>
  <si>
    <t>6.2.3</t>
  </si>
  <si>
    <t>6.2.4</t>
  </si>
  <si>
    <t>6.2.5</t>
  </si>
  <si>
    <t>6.2.6</t>
  </si>
  <si>
    <t>Капитальный ремонт существующего здания перинатального центра на территории родильного дома по ул. Ленина, 153 в г. Таганроге</t>
  </si>
  <si>
    <t>Капитальный ремонт объектов МБУЗ «Детская городская поликлиника № 2» г. Таганрог Ростовской области Педиатрическое отделение № 4 и Консультативно-диагностическое отделение по адресу: пер. А. Глушко, 12</t>
  </si>
  <si>
    <t>Администрация города Таганрога
Министерство  здравоохранения Ростовской области</t>
  </si>
  <si>
    <t>6.3</t>
  </si>
  <si>
    <t>6.3.1</t>
  </si>
  <si>
    <t>6.3.2</t>
  </si>
  <si>
    <t>6.3.3</t>
  </si>
  <si>
    <t>6.3.4</t>
  </si>
  <si>
    <t>6.3.5</t>
  </si>
  <si>
    <t>6.3.6</t>
  </si>
  <si>
    <t>Ремонт фасада здания МОБУ СОШ № 16 по адресу: Площадь Мира, 6-а, г. Таганрог, Ростовской обл.</t>
  </si>
  <si>
    <t>Капитальный комплексный ремонт здания гимназии Мариинская по адресу: 
ул. Чехова, 104, г. Таганрог, Ростовская обл.:</t>
  </si>
  <si>
    <t>Капитальный комплексный ремонт здания МАОУ СОШ №10 по адресу: 
ул.  Фрунзе,40/пер. Мечниковский,8, г. Таганрог, Ростовская обл.:</t>
  </si>
  <si>
    <t>6.4.1</t>
  </si>
  <si>
    <t>6.4.2</t>
  </si>
  <si>
    <t>Администрация города Таганрога 
Министерство строительства, архитектуры и территориального развития  Ростовской области
Министерство  жилищно-коммунального хозяйства Ростовской области</t>
  </si>
  <si>
    <t>Объемы и источники 
финансирования, тыс. рублей</t>
  </si>
  <si>
    <t>1.13</t>
  </si>
  <si>
    <t>1.14</t>
  </si>
  <si>
    <t>1.15</t>
  </si>
  <si>
    <t>1.16</t>
  </si>
  <si>
    <t>Итого по разделу 1, в т.ч.:</t>
  </si>
  <si>
    <t>3.1</t>
  </si>
  <si>
    <t>Мероприятия с наличием ПСД/предусмотренными средствами на ПСД, с неподтверженным бюджетом</t>
  </si>
  <si>
    <t>По мероприятиям с наличием ПСД/предусмотренными средствами на ПСД, с неподтверженным бюджетом</t>
  </si>
  <si>
    <t>ул. Розы Люксембург (пер. Некрасовский - пер. Гоголевский; пер 10-й - пер. 27)</t>
  </si>
  <si>
    <t>ул. Театральная (ул. Вишневая - Калужский проезд)</t>
  </si>
  <si>
    <t>ул. Циолковского (ул. Калинина - ул. Циолковского, 53)</t>
  </si>
  <si>
    <t>ул. Портовая (площадь Морского вокзала - ул. Портовая, 10)</t>
  </si>
  <si>
    <t>27-й Переулок (ул. Кузнечная - ул. Энергетическая)</t>
  </si>
  <si>
    <t>ул. Б. Бульварная (ул. Седова - ул. Химическая)</t>
  </si>
  <si>
    <t>ул. Ломакина (пер. Донской - пер. Колхозный)</t>
  </si>
  <si>
    <t>пер. Вокзальный (ул. Фрунзе -  ул. Ленина)</t>
  </si>
  <si>
    <t>ул. Генерала Маргелова (ул. Мирная - Ростовское Шоссе)</t>
  </si>
  <si>
    <t>ул. Дачная (пер. 7-й Новый -  ул. Вокзальная)</t>
  </si>
  <si>
    <t>ул. Александровская (пер. Некрасовский -  Большой Проспект)</t>
  </si>
  <si>
    <t>Благоустройство Чеховской набережной</t>
  </si>
  <si>
    <t>Проведение благоустроительных работ Чеховской набережной</t>
  </si>
  <si>
    <t>4.13</t>
  </si>
  <si>
    <t>4.14</t>
  </si>
  <si>
    <t>4.1.2</t>
  </si>
  <si>
    <t>4.1.3</t>
  </si>
  <si>
    <t>4.1.4</t>
  </si>
  <si>
    <t>Повышение транспортной доступности г. Таганрога. Ремонт, капитальный ремонт, реконструкция и строительство автомобильной дороги А-280 Ростов-на-Дону – Таганрог (граница с Украиной) с транспортными развязками</t>
  </si>
  <si>
    <t xml:space="preserve">Разработка ПСД на ремонт кровли и фасада здания  МБУК "Таганрогский ордена "Знак Почета" театр им. А.П.Чехова"  </t>
  </si>
  <si>
    <t>Реставрация объекта культурного наследия регионального значения "Мемориальное здание  Б. Фельдмана Г.Х., где родилась и жила Ф.Г. Раневская", расположенного по адресу: Ростовская область, г. Таганрог, ул. Фрунзе,  10, литер "А"</t>
  </si>
  <si>
    <t>Капитальный ремонт кровли МБУК "ДК Фестивальный" по адресу: Ростовская обл., г. Таганрог, ул. Ленина, 212</t>
  </si>
  <si>
    <t>Капитальный ремонт кровли МБУК «СКЦ «Приморский», по адресу: Ростовская область, г. Таганрог, ул. Свободы, 10</t>
  </si>
  <si>
    <t>Разработка концепции и создание экспозиции Историко-краеведческого музея (Дворец Н.Д. Алфераки)</t>
  </si>
  <si>
    <t>6.1.6</t>
  </si>
  <si>
    <t>Капитальный ремонт Дворца спорта г. Таганрога</t>
  </si>
  <si>
    <t>6.1.7</t>
  </si>
  <si>
    <t>Проведение работ по реконструкции</t>
  </si>
  <si>
    <t>Капитальный комплексный ремонт здания 2-х этажного офтальмологического корпуса (Литер Б, п/Б, б) МБУЗ «Городская больница №7» по адресу: г.Таганрог, Ростовской области, ул.Ленина, 216-а (общая сумма затрат по объекту согласно ПСД составляет 107000,0 тыс. руб.)</t>
  </si>
  <si>
    <t>6.5</t>
  </si>
  <si>
    <t>6.5.1</t>
  </si>
  <si>
    <t>6.5.2</t>
  </si>
  <si>
    <t>Разработка свода правил и рекомендаций по формированию единого стиля городской среды (дизайн-код) города Таганрога</t>
  </si>
  <si>
    <t>Модернизация официального портала Администрации города Таганрога с созданием информационно-туристического раздела (по отдельному плану)</t>
  </si>
  <si>
    <t>Реконструкция 700 м канализационного коллектора под взлетно-посадочной полосой  ПАО ТАНТК им. Г.М. Бериева</t>
  </si>
  <si>
    <t>Реконструкция Донского водопровода, водозаборных сооружений из реки Дон, насосных станций I и II подъемов, очистных сооружений системы водоснабжения города Таганрога. I Этап.</t>
  </si>
  <si>
    <t>Модернизация системы водопроводно-канализационного хозяйства</t>
  </si>
  <si>
    <t>Разработка проектно-сметной документации по реконструкция Донского водопровода, водозаборных сооружений из реки Дон, насосных станций I и II подъемов, очистных сооружений системы водоснабжения города Таганрога. I Этап.</t>
  </si>
  <si>
    <t>Разработка проектно-сметной документации на строительство напорно-самотечного коллектора вдоль Северо-Западного шоссе и насосных станций для водоотведения перспективной застройки г. Таганрога, II этап, 13,0 км</t>
  </si>
  <si>
    <t>Реконструкция Донского водопровода. II, III Этап.</t>
  </si>
  <si>
    <t>Замена первоочередных аварийных участков сетей водоотведения</t>
  </si>
  <si>
    <t>Корректировка проекта по рекультивации полигона ТБО, расположенного на земельном участке по адресу: г.Таганрог,Николаевское Шоссе,36-1 и г.Таганрог,Николаевское Шоссе,36</t>
  </si>
  <si>
    <t>Модернизация путевого и электросетевого хозяйства, обновление подвижного состава городского электротранспорта (по отдельному плану)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</si>
  <si>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</si>
  <si>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</si>
  <si>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</si>
  <si>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</si>
  <si>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</si>
  <si>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</si>
  <si>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</si>
  <si>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</si>
  <si>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</si>
  <si>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</si>
  <si>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</si>
  <si>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</si>
  <si>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</si>
  <si>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</si>
  <si>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</si>
  <si>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</si>
  <si>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</si>
  <si>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</si>
  <si>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</si>
  <si>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</si>
  <si>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3.4</t>
  </si>
  <si>
    <t>ПСД на капитальный ремонт дорог</t>
  </si>
  <si>
    <t>ПСД на строительство сетей уличного освещения</t>
  </si>
  <si>
    <t>* - средства федерального бюджета на ремонтные работы дорог федерального значения</t>
  </si>
  <si>
    <t>Модернизация  линий сетей наружного освещения:</t>
  </si>
  <si>
    <t>4.15</t>
  </si>
  <si>
    <t>4.16</t>
  </si>
  <si>
    <t>4.17</t>
  </si>
  <si>
    <t>4.18</t>
  </si>
  <si>
    <t>4.20</t>
  </si>
  <si>
    <t>4.21</t>
  </si>
  <si>
    <t>4.22</t>
  </si>
  <si>
    <t>Здания социальной сферы, находящихся в собственности: 1 – федеральной; 13 – региональной; 5 – муниципальной; 1 – частной</t>
  </si>
  <si>
    <t>Благоустройство общественной территории Парк «Приморский» 
(IV этап. Пляж)</t>
  </si>
  <si>
    <t>Реконструкция лестницы Межлумяна (территория сквера Петра I)</t>
  </si>
  <si>
    <t>Проведение благоустроительных работ по объекту Пушкинская набережная</t>
  </si>
  <si>
    <t>Модернизация  первичного звена  (2021,2022 – оснащение; 2023 – оснащение – 102,4825; кап.ремонт ГП №1 – 62,0)</t>
  </si>
  <si>
    <t>Ремонт фасада здания МБУ ДО ЦТТ по адресу: ул. Карла Либкнехта, 147, г. Таганрог, Ростовской обл.:</t>
  </si>
  <si>
    <t>Ремонт фасада здания МАУ ДО ДДТ по адресу: ул. Чехова, 267, г. Таганрог, Ростовской обл.:</t>
  </si>
  <si>
    <t>Капитальный комплексный ремонт здания МАУ ДО ЦВР по адресу: 
ул. Петровская,72, г. Таганрог, Ростовская обл.</t>
  </si>
  <si>
    <t>6.4.1.1</t>
  </si>
  <si>
    <t>Строительство объектов социальной инфраструктуры, в т.ч:</t>
  </si>
  <si>
    <t>6.4.1.3</t>
  </si>
  <si>
    <t>6.4.1.4</t>
  </si>
  <si>
    <t>Итого по подразделу 6.5, в т.ч.:</t>
  </si>
  <si>
    <t xml:space="preserve">курсив - сумма уточняется, в бюджете не подтверждена </t>
  </si>
  <si>
    <t>Примечания:</t>
  </si>
  <si>
    <t>Капитальный ремонт объекта: "Нежилое помещение площадь 1 128,1 кв. м кадастровый номер 61:58:0001141:170, Ростовская обл., г. Таганрог, ул.  Октябрьская, 9 (правая пристройка здания гимназии)</t>
  </si>
  <si>
    <t>Капитальный ремонт объекта культурного наследия регионального значения "Здание бывшей мужской гимназии, где А.П. Чехов учился с 1868 по 1879 г (центральная часть здания гимназии)</t>
  </si>
  <si>
    <t>Корректировка сметной документации на Капитальный ремонт: Нежилое помещение, площадь 951,9 кв. м., кадастровый номер 61:58:0001141:169 (левая пристройка здания гимназии)</t>
  </si>
  <si>
    <t>Корректировка ПСД на капитальный ремонт «Здания бывшей мужской гимназии, где А.П.Чехов учился с 1868 по 1879 гг», расположенный по адресу: г. Таганрог, ул. Октябрьская,9»</t>
  </si>
  <si>
    <t>Строительство ледового катка в г. Таганроге</t>
  </si>
  <si>
    <t>6.5.3</t>
  </si>
  <si>
    <t>Разработка и реализация проекта "Чистое небо" (ликвидация воздушных кабелей и проводов в наряде городских магистралей)</t>
  </si>
  <si>
    <t>Администрация города Таганрога 
Министерство  жилищно-коммунального хозяйства Ростовской области</t>
  </si>
  <si>
    <t>4.23</t>
  </si>
  <si>
    <t>1.37</t>
  </si>
  <si>
    <t>1.38</t>
  </si>
  <si>
    <t>Восстановительные работы памятника воинам, погибшим в Великой Отечественной войне, воинское захоронение - братская могила по адресу: г. Таганрог, ул Бабушкина</t>
  </si>
  <si>
    <t xml:space="preserve">Восстановительные работы памятника воинам, погибшим в Великой Отечественной войне, воинское захоронение - братская могила по адресу: г. Таганрог, ул Михайловская </t>
  </si>
  <si>
    <t>Капитальный ремонт 8,5 км напорного коллектора КНС «Восточная»:</t>
  </si>
  <si>
    <t>Разработка проектно-сметной документации 2 очереди</t>
  </si>
  <si>
    <t>4.24</t>
  </si>
  <si>
    <t>4.24.1</t>
  </si>
  <si>
    <t>4.24.2</t>
  </si>
  <si>
    <t>Развитие телекоммуникационной инфраструктуры</t>
  </si>
  <si>
    <t>Обеспечение устойчивым сигналом подвижной радиотелефонной связи автодороги Ростов-Таганрог (А-280)</t>
  </si>
  <si>
    <t xml:space="preserve">Министерство цифрового развития, информационных технологий и связи Ростовской области
Операторы сотовой связи
</t>
  </si>
  <si>
    <t>Обеспечение устойчивым сигналом подвижной радиотелефонной связи объектов культурного наследия и мест туристического притяжения на территории г. Таганрог и пригородной зоны</t>
  </si>
  <si>
    <t>6.5.4</t>
  </si>
  <si>
    <t>Поддержка проведения Хакатона «Пишем код под пальмой», проводимого на базе Инженерно-технологической академии ЮФУ</t>
  </si>
  <si>
    <t>Итого по "Дорожной карте", в т.ч.:</t>
  </si>
  <si>
    <t>&lt;*&gt; - суммы, которые будут определены после разработки ПСД, либо по результатам изучения конъюнктуры рынка на планируемый период реализации мероприятия</t>
  </si>
  <si>
    <t>Определение объема финансирования уходных работ за зелеными насаждениями на территории рощи «Дубки»</t>
  </si>
  <si>
    <t>Комитет по молодежной политике Ростовской области                                        ГАУ РО "Ростовпатриотцентр"</t>
  </si>
  <si>
    <t>1.39</t>
  </si>
  <si>
    <t>Министерство культуры Ростовской области                                           Администрация города Таганрога</t>
  </si>
  <si>
    <t>3.4.1</t>
  </si>
  <si>
    <t>3.4.1.1</t>
  </si>
  <si>
    <t>3.4.1.2</t>
  </si>
  <si>
    <t>3.4.1.3</t>
  </si>
  <si>
    <t>3.4.1.4</t>
  </si>
  <si>
    <t>3.4.1.5</t>
  </si>
  <si>
    <t>3.4.1.6</t>
  </si>
  <si>
    <t>3.4.1.7</t>
  </si>
  <si>
    <t>3.4.1.8</t>
  </si>
  <si>
    <t>3.4.1.9</t>
  </si>
  <si>
    <t>3.4.1.10</t>
  </si>
  <si>
    <t>3.4.2</t>
  </si>
  <si>
    <t>3.4.2.1</t>
  </si>
  <si>
    <t>Ремонт автомобильной дороги общего пользования местного значения ул. Энгельса (на участке от пер. Некрасовский до пер. Смирновский)</t>
  </si>
  <si>
    <t>3.4.2.2</t>
  </si>
  <si>
    <t>Ремонт автомобильной дороги общего пользования местного значения ул. Шевченко (на участке от ул. Греческая до пер. Лагерный)</t>
  </si>
  <si>
    <t>3.4.2.3</t>
  </si>
  <si>
    <t>3.4.2.4</t>
  </si>
  <si>
    <t>3.4.2.5</t>
  </si>
  <si>
    <t>3.4.2.6</t>
  </si>
  <si>
    <t>3.4.2.7</t>
  </si>
  <si>
    <t>3.4.2.8</t>
  </si>
  <si>
    <t>3.4.2.9</t>
  </si>
  <si>
    <t>3.4.2.10</t>
  </si>
  <si>
    <t>3.4.2.11</t>
  </si>
  <si>
    <t>3.4.2.12</t>
  </si>
  <si>
    <t>3.4.2.13</t>
  </si>
  <si>
    <t>3.4.2.14</t>
  </si>
  <si>
    <t>3.4.2.15</t>
  </si>
  <si>
    <t>3.4.3</t>
  </si>
  <si>
    <t>В т.ч. по объектам за 2023 год:</t>
  </si>
  <si>
    <t>3.4.3.1</t>
  </si>
  <si>
    <t>3.4.3.2</t>
  </si>
  <si>
    <t>3.4.3.3</t>
  </si>
  <si>
    <t>3.4.3.4</t>
  </si>
  <si>
    <t xml:space="preserve">Ремонт автомобильной дороги общего пользования местного значения пер. Дуровский Спуск </t>
  </si>
  <si>
    <t>3.4.3.5</t>
  </si>
  <si>
    <t>3.4.3.6</t>
  </si>
  <si>
    <t>3.4.3.7</t>
  </si>
  <si>
    <t>Ремонт автомобильной дороги общего пользования местного значения ул. Чехова (между ул. Шевченко и граница города)</t>
  </si>
  <si>
    <t>3.4.4</t>
  </si>
  <si>
    <t>В т.ч. по объектам за 2024 год:</t>
  </si>
  <si>
    <t>3.4.4.1</t>
  </si>
  <si>
    <t>3.4.4.2</t>
  </si>
  <si>
    <t>3.4.4.3</t>
  </si>
  <si>
    <t>3.4.4.4</t>
  </si>
  <si>
    <t>3.4.4.5</t>
  </si>
  <si>
    <t>3.4.4.6</t>
  </si>
  <si>
    <t>3.4.4.7</t>
  </si>
  <si>
    <t>3.4.4.8</t>
  </si>
  <si>
    <t>3.4.4.9</t>
  </si>
  <si>
    <t>3.4.4.10</t>
  </si>
  <si>
    <t>3.4.4.11</t>
  </si>
  <si>
    <t>Ремонт автомобильных дорог регионального значения</t>
  </si>
  <si>
    <t>Ремонт автомобильной дороги "Западный подъезд к г.Таганрогу" на участке км 0+000 - км 8+000</t>
  </si>
  <si>
    <t>Министерство транспорта Ростовской области</t>
  </si>
  <si>
    <t>-</t>
  </si>
  <si>
    <t>Ремонт автомобильной дороги "Восточный подъезд к г.Таганрогу" на участке км 0+000 - км 2+800</t>
  </si>
  <si>
    <t>3 370 000,0    *</t>
  </si>
  <si>
    <t>Организация и проведение Донского военно-исторического фестиваля (территория парка "Патриот", к северу от Нардного музейного комплекса "Самбекские высоты")</t>
  </si>
  <si>
    <t>5.3</t>
  </si>
  <si>
    <t xml:space="preserve">План мероприятий ("дорожная карта") по комплексному развитию г. Таганрога как туристического центра  </t>
  </si>
  <si>
    <t>Приложение</t>
  </si>
  <si>
    <t>3.1.4</t>
  </si>
  <si>
    <t>3.2.1</t>
  </si>
  <si>
    <t>Разработка ПСД на реконструкцию автомобильной дороги                             по ул. Петровской</t>
  </si>
  <si>
    <t>Реконструкция автомобильной дороги                                                               по ул. Петровской</t>
  </si>
  <si>
    <t xml:space="preserve">Администрация города Таганрога                    Министерство транспорта Ростовской области
</t>
  </si>
  <si>
    <t>Строительство и реконструкция автомобильных дорог</t>
  </si>
  <si>
    <t>3.2.2</t>
  </si>
  <si>
    <t>Ремонт автомобильной дороги общего пользования местного значения            пер. Тургеневский (между ул. Греческая и ул. Шевченко)</t>
  </si>
  <si>
    <t>4.4.</t>
  </si>
  <si>
    <t>Установка 32-х экобоксов по маршруту следования трамвая № 3</t>
  </si>
  <si>
    <t>Министерство жилищно-коммунального хозйства Ростовской области</t>
  </si>
  <si>
    <t>4.5.</t>
  </si>
  <si>
    <t>Покос сорной растительности "Город без амброзии"</t>
  </si>
  <si>
    <t>4.25</t>
  </si>
  <si>
    <t>4.26</t>
  </si>
  <si>
    <t>4.27</t>
  </si>
  <si>
    <t>5.6</t>
  </si>
  <si>
    <t>5.7</t>
  </si>
  <si>
    <t>5.8</t>
  </si>
  <si>
    <t>5.9</t>
  </si>
  <si>
    <t>5.10</t>
  </si>
  <si>
    <t>Искусственное воспроизводство осетра русского                                             навеской не менее 2,5 г в количестве 28 427 экз.</t>
  </si>
  <si>
    <t>2021</t>
  </si>
  <si>
    <t>АО "Таганрогский металлургический завод"</t>
  </si>
  <si>
    <t>0,0</t>
  </si>
  <si>
    <t>960,0</t>
  </si>
  <si>
    <t>Установка рыбозащитных устройств на водоприемные камеры насосной станции "Береговая" (в соответствии с требованиями СНиП 2.06.07-87)</t>
  </si>
  <si>
    <t>30 000,0</t>
  </si>
  <si>
    <t>Установка шумозащитного экрана на границе промплощадки завода</t>
  </si>
  <si>
    <t>21 500,0</t>
  </si>
  <si>
    <t>Установка солнечных электростанций</t>
  </si>
  <si>
    <t>АО "Таганрогский морской торговый порт"</t>
  </si>
  <si>
    <t>4 194,0</t>
  </si>
  <si>
    <t>Наблюдение за загрязнением атмосферного воздуха вредными примесями в городе Таганроге методом маршрутного обследования в зоне негативного воздействия АО "Таганрогский металлургический завод"</t>
  </si>
  <si>
    <t>Министерство природных ресурсов и экологии Ростовской области</t>
  </si>
  <si>
    <t>471,5</t>
  </si>
  <si>
    <t>5.7.1</t>
  </si>
  <si>
    <t>5.7.2</t>
  </si>
  <si>
    <t>Капитальный ремонт "Мемориального здания - яхт-клуб" СШОР "№ 3                г. Таганрога</t>
  </si>
  <si>
    <t>6.2.7</t>
  </si>
  <si>
    <t>6.2.8</t>
  </si>
  <si>
    <t>Проектирование строительства (реконструкции) новых корпусов МБУЗ "ГБСМП" г. Таганрога</t>
  </si>
  <si>
    <t>Создание тематического раздела в региональной информационной системе «Геоинформационная система Ростовской области», отображающего объекты туристической инфраструктуры, достопримечательности города</t>
  </si>
  <si>
    <t>2022</t>
  </si>
  <si>
    <t>Министерство цифрового развития, информационных технологий и связи Ростовской области</t>
  </si>
  <si>
    <t>Доработка мобильного приложения региональной геоинформационной системы для обеспечения доступа к информации о туристических маршрутах, инфраструктуре и достопримечательностях города Таганрога</t>
  </si>
  <si>
    <t>4.6.</t>
  </si>
  <si>
    <t xml:space="preserve">Приведение в надлежащий вид фасада ветеринарной лаборатории Таганрогского филиала ГБУ РО «Ростовская областная станция по борьбе с болезнями животных с ПО» </t>
  </si>
  <si>
    <t>Управление ветеринарии Ростовской области</t>
  </si>
  <si>
    <t>4.7.</t>
  </si>
  <si>
    <t>ФГАОУ ВО "Южный федеральный университет"</t>
  </si>
  <si>
    <t>4.19</t>
  </si>
  <si>
    <t>4.25.1</t>
  </si>
  <si>
    <t>4.25.2</t>
  </si>
  <si>
    <t>4.28</t>
  </si>
  <si>
    <t>4.29</t>
  </si>
  <si>
    <t>Проектирование реставрационно-восстановительных работ с приспособлением инженерных сетей и оборудования для современного использования объекта культурного наследия регионального значения "Мемориальное здание, в котором работал Таганрогский ГК РКП (б)", расположенного по адресу:           г. Таганрог, ул. Фрунзе, 70 А</t>
  </si>
  <si>
    <t>6.5.5</t>
  </si>
  <si>
    <t>6.5.6</t>
  </si>
  <si>
    <t>Реконструкция сквера ЮФУ (г. Таганрог, пер. Некрасовский)</t>
  </si>
  <si>
    <t>6.3.7</t>
  </si>
  <si>
    <t>Создание центра цифрового образования "АЙТИ-куб"</t>
  </si>
  <si>
    <t>2023</t>
  </si>
  <si>
    <t>Министерство общего и профессионального образования Ростовской области</t>
  </si>
  <si>
    <t xml:space="preserve">Администрация города Таганрога
Министерство общего и профессионального образования Ростовской области
</t>
  </si>
  <si>
    <t xml:space="preserve">Администрация города Таганрога 
Министерство общего и профессионального образования Ростовской области
</t>
  </si>
  <si>
    <t>19917,9**</t>
  </si>
  <si>
    <t>** средства федерального бюджета в рамках регионального проекта "Цифровая образовательная среда (Ростовская область)" нациольного проекта "Образование"</t>
  </si>
  <si>
    <t>5050000,0  *</t>
  </si>
  <si>
    <t>4.9.1</t>
  </si>
  <si>
    <t>4.9.2</t>
  </si>
  <si>
    <t>4.9.3</t>
  </si>
  <si>
    <t>4.10</t>
  </si>
  <si>
    <t>4.16.1</t>
  </si>
  <si>
    <t>4.16.2</t>
  </si>
  <si>
    <t>4.20.1</t>
  </si>
  <si>
    <t>4.20.2</t>
  </si>
  <si>
    <t>4.23.1</t>
  </si>
  <si>
    <t>4.23.2</t>
  </si>
  <si>
    <t>4.28.1</t>
  </si>
  <si>
    <t>4.28.1.1</t>
  </si>
  <si>
    <t>4.28.1.2</t>
  </si>
  <si>
    <t>4.28.2</t>
  </si>
  <si>
    <t>4.28.3</t>
  </si>
  <si>
    <t>4.28.3.1</t>
  </si>
  <si>
    <t>4.28.3.2</t>
  </si>
  <si>
    <t>4.30</t>
  </si>
  <si>
    <t xml:space="preserve">Выполнение работ по благоустройству общественного пространства на территории объекта "Парк культуры и отдыха им. Горького" </t>
  </si>
  <si>
    <r>
      <t xml:space="preserve">Всего бюджет "Дорожной карты" с учетом всех источников финансирования и на весь период - </t>
    </r>
    <r>
      <rPr>
        <b/>
        <sz val="16"/>
        <color theme="1"/>
        <rFont val="Times New Roman"/>
        <family val="1"/>
        <charset val="204"/>
      </rPr>
      <t>66 318 938,6</t>
    </r>
    <r>
      <rPr>
        <sz val="16"/>
        <color theme="1"/>
        <rFont val="Times New Roman"/>
        <family val="1"/>
        <charset val="204"/>
      </rPr>
      <t xml:space="preserve"> тыс. рублей (без учета сумм, подлежащих уточнению).</t>
    </r>
  </si>
  <si>
    <t>ООО «Синара – Городские Транспортные Решения Таганрог»                     Министерство жилищно-коммунального хозяйства Ростовской области Администрация города Таганрога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</si>
</sst>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3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2" borderId="0" xfId="0" applyFill="1"/>
    <xf numFmtId="0" fontId="0" fillId="5" borderId="0" xfId="0" applyFill="1"/>
    <xf numFmtId="0" fontId="1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7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4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/>
    <xf numFmtId="49" fontId="1" fillId="2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1" fillId="7" borderId="1" xfId="0" applyNumberFormat="1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49" fontId="4" fillId="7" borderId="1" xfId="0" applyNumberFormat="1" applyFont="1" applyFill="1" applyBorder="1" applyAlignment="1">
      <alignment horizontal="center" vertical="top" wrapText="1"/>
    </xf>
    <xf numFmtId="49" fontId="1" fillId="7" borderId="5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7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top" wrapText="1"/>
    </xf>
    <xf numFmtId="49" fontId="9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1" fillId="7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49" fontId="1" fillId="7" borderId="7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4" fillId="0" borderId="0" xfId="0" applyFont="1"/>
    <xf numFmtId="0" fontId="17" fillId="0" borderId="0" xfId="0" applyFont="1"/>
    <xf numFmtId="0" fontId="17" fillId="0" borderId="9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7" borderId="6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49" fontId="1" fillId="9" borderId="1" xfId="0" applyNumberFormat="1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center" vertical="center" wrapText="1"/>
    </xf>
    <xf numFmtId="164" fontId="1" fillId="8" borderId="6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vertical="top" wrapText="1"/>
    </xf>
    <xf numFmtId="164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20" fillId="7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49" fontId="21" fillId="7" borderId="1" xfId="0" applyNumberFormat="1" applyFont="1" applyFill="1" applyBorder="1" applyAlignment="1">
      <alignment horizontal="center" vertical="top" wrapText="1"/>
    </xf>
    <xf numFmtId="0" fontId="21" fillId="7" borderId="1" xfId="0" applyFont="1" applyFill="1" applyBorder="1" applyAlignment="1">
      <alignment horizontal="center" vertical="center" wrapText="1"/>
    </xf>
    <xf numFmtId="164" fontId="21" fillId="7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49" fontId="20" fillId="2" borderId="5" xfId="0" applyNumberFormat="1" applyFont="1" applyFill="1" applyBorder="1" applyAlignment="1">
      <alignment horizontal="center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49" fontId="20" fillId="7" borderId="5" xfId="0" applyNumberFormat="1" applyFont="1" applyFill="1" applyBorder="1" applyAlignment="1">
      <alignment horizontal="center" vertical="top" wrapText="1"/>
    </xf>
    <xf numFmtId="49" fontId="20" fillId="7" borderId="5" xfId="0" applyNumberFormat="1" applyFont="1" applyFill="1" applyBorder="1" applyAlignment="1">
      <alignment horizontal="center" vertical="center" wrapText="1"/>
    </xf>
    <xf numFmtId="49" fontId="20" fillId="7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49" fontId="20" fillId="3" borderId="1" xfId="0" applyNumberFormat="1" applyFont="1" applyFill="1" applyBorder="1" applyAlignment="1">
      <alignment horizontal="center" vertical="top" wrapText="1"/>
    </xf>
    <xf numFmtId="0" fontId="20" fillId="3" borderId="1" xfId="0" applyNumberFormat="1" applyFont="1" applyFill="1" applyBorder="1" applyAlignment="1">
      <alignment horizontal="center" vertical="center" wrapText="1"/>
    </xf>
    <xf numFmtId="164" fontId="22" fillId="7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49" fontId="1" fillId="7" borderId="2" xfId="0" applyNumberFormat="1" applyFont="1" applyFill="1" applyBorder="1" applyAlignment="1">
      <alignment horizontal="right" vertical="center" wrapText="1"/>
    </xf>
    <xf numFmtId="49" fontId="1" fillId="7" borderId="3" xfId="0" applyNumberFormat="1" applyFont="1" applyFill="1" applyBorder="1" applyAlignment="1">
      <alignment horizontal="right" vertical="center" wrapText="1"/>
    </xf>
    <xf numFmtId="49" fontId="1" fillId="7" borderId="4" xfId="0" applyNumberFormat="1" applyFont="1" applyFill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49" fontId="7" fillId="0" borderId="3" xfId="0" applyNumberFormat="1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right" vertical="center" wrapText="1"/>
    </xf>
    <xf numFmtId="49" fontId="1" fillId="2" borderId="4" xfId="0" applyNumberFormat="1" applyFont="1" applyFill="1" applyBorder="1" applyAlignment="1">
      <alignment horizontal="right" vertical="center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7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right" vertical="center" wrapText="1"/>
    </xf>
    <xf numFmtId="49" fontId="1" fillId="3" borderId="3" xfId="0" applyNumberFormat="1" applyFont="1" applyFill="1" applyBorder="1" applyAlignment="1">
      <alignment horizontal="right" vertical="center" wrapText="1"/>
    </xf>
    <xf numFmtId="49" fontId="1" fillId="3" borderId="4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9" borderId="5" xfId="0" applyNumberFormat="1" applyFont="1" applyFill="1" applyBorder="1" applyAlignment="1">
      <alignment horizontal="center" vertical="top" wrapText="1"/>
    </xf>
    <xf numFmtId="49" fontId="1" fillId="9" borderId="6" xfId="0" applyNumberFormat="1" applyFont="1" applyFill="1" applyBorder="1" applyAlignment="1">
      <alignment horizontal="center" vertical="top" wrapText="1"/>
    </xf>
    <xf numFmtId="49" fontId="1" fillId="9" borderId="7" xfId="0" applyNumberFormat="1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right" vertical="center" wrapText="1"/>
    </xf>
    <xf numFmtId="0" fontId="1" fillId="7" borderId="3" xfId="0" applyFont="1" applyFill="1" applyBorder="1" applyAlignment="1">
      <alignment horizontal="right" vertical="center" wrapText="1"/>
    </xf>
    <xf numFmtId="0" fontId="1" fillId="7" borderId="4" xfId="0" applyFont="1" applyFill="1" applyBorder="1" applyAlignment="1">
      <alignment horizontal="right" vertical="center" wrapText="1"/>
    </xf>
    <xf numFmtId="164" fontId="1" fillId="9" borderId="5" xfId="0" applyNumberFormat="1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right" vertical="center" wrapText="1"/>
    </xf>
    <xf numFmtId="49" fontId="1" fillId="4" borderId="3" xfId="0" applyNumberFormat="1" applyFont="1" applyFill="1" applyBorder="1" applyAlignment="1">
      <alignment horizontal="right" vertical="center" wrapText="1"/>
    </xf>
    <xf numFmtId="49" fontId="1" fillId="4" borderId="4" xfId="0" applyNumberFormat="1" applyFont="1" applyFill="1" applyBorder="1" applyAlignment="1">
      <alignment horizontal="right" vertical="center" wrapText="1"/>
    </xf>
    <xf numFmtId="49" fontId="20" fillId="2" borderId="5" xfId="0" applyNumberFormat="1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>
      <alignment horizontal="center" vertical="center" wrapText="1"/>
    </xf>
    <xf numFmtId="49" fontId="11" fillId="6" borderId="8" xfId="0" applyNumberFormat="1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9" fontId="1" fillId="7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49" fontId="1" fillId="7" borderId="5" xfId="0" applyNumberFormat="1" applyFont="1" applyFill="1" applyBorder="1" applyAlignment="1">
      <alignment horizontal="center" vertical="top" wrapText="1"/>
    </xf>
    <xf numFmtId="49" fontId="1" fillId="7" borderId="6" xfId="0" applyNumberFormat="1" applyFont="1" applyFill="1" applyBorder="1" applyAlignment="1">
      <alignment horizontal="center" vertical="top" wrapText="1"/>
    </xf>
    <xf numFmtId="49" fontId="1" fillId="7" borderId="7" xfId="0" applyNumberFormat="1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top" wrapText="1"/>
    </xf>
    <xf numFmtId="164" fontId="22" fillId="7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4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18" fillId="0" borderId="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" fillId="7" borderId="6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9966"/>
      <color rgb="FFFF7171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30"/>
  <sheetViews>
    <sheetView tabSelected="1" view="pageBreakPreview" topLeftCell="A266" zoomScaleNormal="110" zoomScaleSheetLayoutView="100" workbookViewId="0">
      <selection activeCell="B217" sqref="B217"/>
    </sheetView>
  </sheetViews>
  <sheetFormatPr defaultRowHeight="14.4" x14ac:dyDescent="0.3"/>
  <cols>
    <col min="1" max="1" width="8.44140625" style="47" customWidth="1"/>
    <col min="2" max="2" width="74.6640625" customWidth="1"/>
    <col min="3" max="3" width="11" bestFit="1" customWidth="1"/>
    <col min="4" max="4" width="40.5546875" customWidth="1"/>
    <col min="5" max="5" width="19.109375" customWidth="1"/>
    <col min="6" max="6" width="16.88671875" customWidth="1"/>
    <col min="7" max="7" width="18.33203125" customWidth="1"/>
    <col min="8" max="8" width="15.33203125" customWidth="1"/>
    <col min="14" max="14" width="2.44140625" customWidth="1"/>
    <col min="15" max="15" width="9.109375" hidden="1" customWidth="1"/>
  </cols>
  <sheetData>
    <row r="1" spans="1:7" ht="15.6" x14ac:dyDescent="0.3">
      <c r="G1" s="57" t="s">
        <v>462</v>
      </c>
    </row>
    <row r="2" spans="1:7" ht="48.75" customHeight="1" x14ac:dyDescent="0.3">
      <c r="A2" s="181" t="s">
        <v>461</v>
      </c>
      <c r="B2" s="181"/>
      <c r="C2" s="181"/>
      <c r="D2" s="181"/>
      <c r="E2" s="181"/>
      <c r="F2" s="181"/>
      <c r="G2" s="181"/>
    </row>
    <row r="4" spans="1:7" ht="39.75" customHeight="1" x14ac:dyDescent="0.3">
      <c r="A4" s="182" t="s">
        <v>0</v>
      </c>
      <c r="B4" s="182" t="s">
        <v>1</v>
      </c>
      <c r="C4" s="182" t="s">
        <v>2</v>
      </c>
      <c r="D4" s="182" t="s">
        <v>3</v>
      </c>
      <c r="E4" s="204" t="s">
        <v>271</v>
      </c>
      <c r="F4" s="205"/>
      <c r="G4" s="206"/>
    </row>
    <row r="5" spans="1:7" ht="61.5" customHeight="1" x14ac:dyDescent="0.3">
      <c r="A5" s="183"/>
      <c r="B5" s="183"/>
      <c r="C5" s="183"/>
      <c r="D5" s="183"/>
      <c r="E5" s="53" t="s">
        <v>4</v>
      </c>
      <c r="F5" s="53" t="s">
        <v>6</v>
      </c>
      <c r="G5" s="53" t="s">
        <v>5</v>
      </c>
    </row>
    <row r="6" spans="1:7" ht="15.6" x14ac:dyDescent="0.3">
      <c r="A6" s="207" t="s">
        <v>7</v>
      </c>
      <c r="B6" s="208"/>
      <c r="C6" s="208"/>
      <c r="D6" s="208"/>
      <c r="E6" s="208"/>
      <c r="F6" s="208"/>
      <c r="G6" s="209"/>
    </row>
    <row r="7" spans="1:7" ht="15.6" x14ac:dyDescent="0.3">
      <c r="A7" s="210" t="s">
        <v>278</v>
      </c>
      <c r="B7" s="211"/>
      <c r="C7" s="211"/>
      <c r="D7" s="211"/>
      <c r="E7" s="211"/>
      <c r="F7" s="211"/>
      <c r="G7" s="211"/>
    </row>
    <row r="8" spans="1:7" ht="15.6" x14ac:dyDescent="0.3">
      <c r="A8" s="212" t="s">
        <v>8</v>
      </c>
      <c r="B8" s="213"/>
      <c r="C8" s="213"/>
      <c r="D8" s="213"/>
      <c r="E8" s="213"/>
      <c r="F8" s="213"/>
      <c r="G8" s="213"/>
    </row>
    <row r="9" spans="1:7" ht="20.399999999999999" x14ac:dyDescent="0.3">
      <c r="A9" s="214" t="s">
        <v>52</v>
      </c>
      <c r="B9" s="214"/>
      <c r="C9" s="214"/>
      <c r="D9" s="214"/>
      <c r="E9" s="214"/>
      <c r="F9" s="214"/>
      <c r="G9" s="214"/>
    </row>
    <row r="10" spans="1:7" ht="78" x14ac:dyDescent="0.3">
      <c r="A10" s="38" t="s">
        <v>9</v>
      </c>
      <c r="B10" s="8" t="s">
        <v>10</v>
      </c>
      <c r="C10" s="8">
        <v>2021</v>
      </c>
      <c r="D10" s="8" t="s">
        <v>53</v>
      </c>
      <c r="E10" s="6">
        <v>0</v>
      </c>
      <c r="F10" s="6">
        <v>1000</v>
      </c>
      <c r="G10" s="6">
        <v>0</v>
      </c>
    </row>
    <row r="11" spans="1:7" ht="78" x14ac:dyDescent="0.3">
      <c r="A11" s="38" t="s">
        <v>12</v>
      </c>
      <c r="B11" s="8" t="s">
        <v>13</v>
      </c>
      <c r="C11" s="8" t="s">
        <v>14</v>
      </c>
      <c r="D11" s="8" t="s">
        <v>53</v>
      </c>
      <c r="E11" s="6">
        <v>380</v>
      </c>
      <c r="F11" s="6">
        <v>1000</v>
      </c>
      <c r="G11" s="6">
        <v>0</v>
      </c>
    </row>
    <row r="12" spans="1:7" ht="78" x14ac:dyDescent="0.3">
      <c r="A12" s="38" t="s">
        <v>15</v>
      </c>
      <c r="B12" s="8" t="s">
        <v>16</v>
      </c>
      <c r="C12" s="8" t="s">
        <v>14</v>
      </c>
      <c r="D12" s="8" t="s">
        <v>53</v>
      </c>
      <c r="E12" s="6">
        <v>0</v>
      </c>
      <c r="F12" s="6">
        <v>1500</v>
      </c>
      <c r="G12" s="6">
        <v>0</v>
      </c>
    </row>
    <row r="13" spans="1:7" ht="78" x14ac:dyDescent="0.3">
      <c r="A13" s="38" t="s">
        <v>17</v>
      </c>
      <c r="B13" s="8" t="s">
        <v>18</v>
      </c>
      <c r="C13" s="8" t="s">
        <v>14</v>
      </c>
      <c r="D13" s="8" t="s">
        <v>53</v>
      </c>
      <c r="E13" s="6">
        <v>770</v>
      </c>
      <c r="F13" s="6">
        <v>3000</v>
      </c>
      <c r="G13" s="6">
        <v>0</v>
      </c>
    </row>
    <row r="14" spans="1:7" ht="78" x14ac:dyDescent="0.3">
      <c r="A14" s="38" t="s">
        <v>19</v>
      </c>
      <c r="B14" s="8" t="s">
        <v>20</v>
      </c>
      <c r="C14" s="8" t="s">
        <v>14</v>
      </c>
      <c r="D14" s="8" t="s">
        <v>53</v>
      </c>
      <c r="E14" s="6">
        <v>0</v>
      </c>
      <c r="F14" s="6">
        <v>6000</v>
      </c>
      <c r="G14" s="6">
        <v>18000</v>
      </c>
    </row>
    <row r="15" spans="1:7" ht="46.8" x14ac:dyDescent="0.3">
      <c r="A15" s="38" t="s">
        <v>21</v>
      </c>
      <c r="B15" s="8" t="s">
        <v>22</v>
      </c>
      <c r="C15" s="8" t="s">
        <v>14</v>
      </c>
      <c r="D15" s="8" t="s">
        <v>54</v>
      </c>
      <c r="E15" s="6">
        <v>60</v>
      </c>
      <c r="F15" s="6">
        <v>0</v>
      </c>
      <c r="G15" s="6">
        <v>900</v>
      </c>
    </row>
    <row r="16" spans="1:7" ht="46.8" x14ac:dyDescent="0.3">
      <c r="A16" s="38" t="s">
        <v>24</v>
      </c>
      <c r="B16" s="8" t="s">
        <v>25</v>
      </c>
      <c r="C16" s="8" t="s">
        <v>14</v>
      </c>
      <c r="D16" s="8" t="s">
        <v>55</v>
      </c>
      <c r="E16" s="6">
        <v>470</v>
      </c>
      <c r="F16" s="6">
        <v>1500</v>
      </c>
      <c r="G16" s="6">
        <v>0</v>
      </c>
    </row>
    <row r="17" spans="1:13" ht="31.2" x14ac:dyDescent="0.3">
      <c r="A17" s="38" t="s">
        <v>26</v>
      </c>
      <c r="B17" s="8" t="s">
        <v>27</v>
      </c>
      <c r="C17" s="8" t="s">
        <v>14</v>
      </c>
      <c r="D17" s="8" t="s">
        <v>28</v>
      </c>
      <c r="E17" s="6">
        <v>1510</v>
      </c>
      <c r="F17" s="6">
        <v>0</v>
      </c>
      <c r="G17" s="6">
        <v>0</v>
      </c>
    </row>
    <row r="18" spans="1:13" ht="46.8" x14ac:dyDescent="0.3">
      <c r="A18" s="40" t="s">
        <v>58</v>
      </c>
      <c r="B18" s="8" t="s">
        <v>29</v>
      </c>
      <c r="C18" s="8" t="s">
        <v>14</v>
      </c>
      <c r="D18" s="8" t="s">
        <v>56</v>
      </c>
      <c r="E18" s="6">
        <v>0</v>
      </c>
      <c r="F18" s="6">
        <v>0</v>
      </c>
      <c r="G18" s="6">
        <v>12000</v>
      </c>
    </row>
    <row r="19" spans="1:13" ht="31.2" x14ac:dyDescent="0.3">
      <c r="A19" s="40" t="s">
        <v>57</v>
      </c>
      <c r="B19" s="8" t="s">
        <v>31</v>
      </c>
      <c r="C19" s="8" t="s">
        <v>14</v>
      </c>
      <c r="D19" s="8" t="s">
        <v>11</v>
      </c>
      <c r="E19" s="6">
        <v>0</v>
      </c>
      <c r="F19" s="6">
        <v>150</v>
      </c>
      <c r="G19" s="6">
        <v>0</v>
      </c>
    </row>
    <row r="20" spans="1:13" ht="15.6" x14ac:dyDescent="0.3">
      <c r="A20" s="40" t="s">
        <v>59</v>
      </c>
      <c r="B20" s="8" t="s">
        <v>32</v>
      </c>
      <c r="C20" s="8" t="s">
        <v>14</v>
      </c>
      <c r="D20" s="8" t="s">
        <v>30</v>
      </c>
      <c r="E20" s="6">
        <v>0</v>
      </c>
      <c r="F20" s="6">
        <v>300</v>
      </c>
      <c r="G20" s="6">
        <v>0</v>
      </c>
    </row>
    <row r="21" spans="1:13" ht="62.4" x14ac:dyDescent="0.3">
      <c r="A21" s="40" t="s">
        <v>60</v>
      </c>
      <c r="B21" s="8" t="s">
        <v>33</v>
      </c>
      <c r="C21" s="8" t="s">
        <v>14</v>
      </c>
      <c r="D21" s="8" t="s">
        <v>11</v>
      </c>
      <c r="E21" s="6">
        <v>0</v>
      </c>
      <c r="F21" s="6">
        <v>180</v>
      </c>
      <c r="G21" s="6">
        <v>0</v>
      </c>
      <c r="I21" s="67"/>
      <c r="J21" s="67"/>
      <c r="K21" s="67"/>
      <c r="L21" s="67"/>
      <c r="M21" s="67"/>
    </row>
    <row r="22" spans="1:13" ht="46.8" x14ac:dyDescent="0.3">
      <c r="A22" s="66" t="s">
        <v>272</v>
      </c>
      <c r="B22" s="65" t="s">
        <v>459</v>
      </c>
      <c r="C22" s="65" t="s">
        <v>14</v>
      </c>
      <c r="D22" s="65" t="s">
        <v>397</v>
      </c>
      <c r="E22" s="6">
        <v>0</v>
      </c>
      <c r="F22" s="6">
        <v>1600</v>
      </c>
      <c r="G22" s="6">
        <v>0</v>
      </c>
      <c r="I22" s="67"/>
      <c r="J22" s="67"/>
      <c r="K22" s="67"/>
      <c r="L22" s="67"/>
      <c r="M22" s="67"/>
    </row>
    <row r="23" spans="1:13" ht="62.4" x14ac:dyDescent="0.3">
      <c r="A23" s="66" t="s">
        <v>273</v>
      </c>
      <c r="B23" s="8" t="s">
        <v>300</v>
      </c>
      <c r="C23" s="8" t="s">
        <v>14</v>
      </c>
      <c r="D23" s="8" t="s">
        <v>34</v>
      </c>
      <c r="E23" s="6">
        <v>0</v>
      </c>
      <c r="F23" s="6">
        <v>0</v>
      </c>
      <c r="G23" s="6">
        <v>70000</v>
      </c>
    </row>
    <row r="24" spans="1:13" ht="31.2" x14ac:dyDescent="0.3">
      <c r="A24" s="66" t="s">
        <v>274</v>
      </c>
      <c r="B24" s="8" t="s">
        <v>35</v>
      </c>
      <c r="C24" s="8" t="s">
        <v>36</v>
      </c>
      <c r="D24" s="8" t="s">
        <v>34</v>
      </c>
      <c r="E24" s="6">
        <v>0</v>
      </c>
      <c r="F24" s="6">
        <v>15000</v>
      </c>
      <c r="G24" s="6">
        <v>0</v>
      </c>
    </row>
    <row r="25" spans="1:13" ht="46.8" x14ac:dyDescent="0.3">
      <c r="A25" s="66" t="s">
        <v>275</v>
      </c>
      <c r="B25" s="8" t="s">
        <v>37</v>
      </c>
      <c r="C25" s="8" t="s">
        <v>14</v>
      </c>
      <c r="D25" s="8" t="s">
        <v>62</v>
      </c>
      <c r="E25" s="6">
        <v>1500</v>
      </c>
      <c r="F25" s="6">
        <v>215.9</v>
      </c>
      <c r="G25" s="6">
        <v>0</v>
      </c>
    </row>
    <row r="26" spans="1:13" ht="46.8" x14ac:dyDescent="0.4">
      <c r="A26" s="66" t="s">
        <v>323</v>
      </c>
      <c r="B26" s="8" t="s">
        <v>38</v>
      </c>
      <c r="C26" s="8">
        <v>2022</v>
      </c>
      <c r="D26" s="8" t="s">
        <v>61</v>
      </c>
      <c r="E26" s="6">
        <v>0</v>
      </c>
      <c r="F26" s="74">
        <v>4500</v>
      </c>
      <c r="G26" s="6">
        <v>0</v>
      </c>
      <c r="H26" s="68"/>
    </row>
    <row r="27" spans="1:13" ht="93.6" x14ac:dyDescent="0.3">
      <c r="A27" s="66" t="s">
        <v>324</v>
      </c>
      <c r="B27" s="5" t="s">
        <v>39</v>
      </c>
      <c r="C27" s="5" t="s">
        <v>14</v>
      </c>
      <c r="D27" s="5" t="s">
        <v>63</v>
      </c>
      <c r="E27" s="7">
        <v>4549.5</v>
      </c>
      <c r="F27" s="10">
        <v>14249.9</v>
      </c>
      <c r="G27" s="7">
        <v>0</v>
      </c>
    </row>
    <row r="28" spans="1:13" ht="62.4" x14ac:dyDescent="0.3">
      <c r="A28" s="66" t="s">
        <v>325</v>
      </c>
      <c r="B28" s="5" t="s">
        <v>40</v>
      </c>
      <c r="C28" s="112">
        <v>2022</v>
      </c>
      <c r="D28" s="5" t="s">
        <v>63</v>
      </c>
      <c r="E28" s="7">
        <v>6965.2</v>
      </c>
      <c r="F28" s="10">
        <v>21816.799999999999</v>
      </c>
      <c r="G28" s="7">
        <v>0</v>
      </c>
    </row>
    <row r="29" spans="1:13" ht="15.75" customHeight="1" x14ac:dyDescent="0.3">
      <c r="A29" s="66" t="s">
        <v>326</v>
      </c>
      <c r="B29" s="20" t="s">
        <v>41</v>
      </c>
      <c r="C29" s="20" t="s">
        <v>14</v>
      </c>
      <c r="D29" s="20" t="s">
        <v>28</v>
      </c>
      <c r="E29" s="17">
        <v>300</v>
      </c>
      <c r="F29" s="16">
        <v>0</v>
      </c>
      <c r="G29" s="16">
        <v>0</v>
      </c>
    </row>
    <row r="30" spans="1:13" ht="15.6" x14ac:dyDescent="0.3">
      <c r="A30" s="66" t="s">
        <v>327</v>
      </c>
      <c r="B30" s="20" t="s">
        <v>42</v>
      </c>
      <c r="C30" s="20" t="s">
        <v>36</v>
      </c>
      <c r="D30" s="20" t="s">
        <v>30</v>
      </c>
      <c r="E30" s="17">
        <v>4500</v>
      </c>
      <c r="F30" s="16">
        <v>0</v>
      </c>
      <c r="G30" s="16">
        <v>0</v>
      </c>
    </row>
    <row r="31" spans="1:13" ht="46.8" x14ac:dyDescent="0.3">
      <c r="A31" s="66" t="s">
        <v>328</v>
      </c>
      <c r="B31" s="20" t="s">
        <v>43</v>
      </c>
      <c r="C31" s="20" t="s">
        <v>14</v>
      </c>
      <c r="D31" s="20" t="s">
        <v>64</v>
      </c>
      <c r="E31" s="17">
        <v>1000</v>
      </c>
      <c r="F31" s="16">
        <v>0</v>
      </c>
      <c r="G31" s="16">
        <v>0</v>
      </c>
    </row>
    <row r="32" spans="1:13" ht="46.8" x14ac:dyDescent="0.3">
      <c r="A32" s="66" t="s">
        <v>329</v>
      </c>
      <c r="B32" s="20" t="s">
        <v>301</v>
      </c>
      <c r="C32" s="20" t="s">
        <v>14</v>
      </c>
      <c r="D32" s="20" t="s">
        <v>61</v>
      </c>
      <c r="E32" s="17">
        <v>7281</v>
      </c>
      <c r="F32" s="17">
        <v>22805.7</v>
      </c>
      <c r="G32" s="17">
        <v>0</v>
      </c>
    </row>
    <row r="33" spans="1:11" ht="46.8" x14ac:dyDescent="0.3">
      <c r="A33" s="66" t="s">
        <v>330</v>
      </c>
      <c r="B33" s="20" t="s">
        <v>299</v>
      </c>
      <c r="C33" s="20" t="s">
        <v>14</v>
      </c>
      <c r="D33" s="20" t="s">
        <v>61</v>
      </c>
      <c r="E33" s="17">
        <v>1052.7</v>
      </c>
      <c r="F33" s="17">
        <v>3297.3</v>
      </c>
      <c r="G33" s="16">
        <v>0</v>
      </c>
    </row>
    <row r="34" spans="1:11" ht="46.8" x14ac:dyDescent="0.3">
      <c r="A34" s="66" t="s">
        <v>331</v>
      </c>
      <c r="B34" s="20" t="s">
        <v>44</v>
      </c>
      <c r="C34" s="20" t="s">
        <v>14</v>
      </c>
      <c r="D34" s="20" t="s">
        <v>34</v>
      </c>
      <c r="E34" s="17">
        <v>0</v>
      </c>
      <c r="F34" s="17">
        <v>153457.20000000001</v>
      </c>
      <c r="G34" s="16">
        <v>0</v>
      </c>
    </row>
    <row r="35" spans="1:11" ht="78" x14ac:dyDescent="0.3">
      <c r="A35" s="66" t="s">
        <v>332</v>
      </c>
      <c r="B35" s="20" t="s">
        <v>45</v>
      </c>
      <c r="C35" s="20" t="s">
        <v>14</v>
      </c>
      <c r="D35" s="20" t="s">
        <v>34</v>
      </c>
      <c r="E35" s="17">
        <v>0</v>
      </c>
      <c r="F35" s="17">
        <v>2324.9</v>
      </c>
      <c r="G35" s="16">
        <v>0</v>
      </c>
    </row>
    <row r="36" spans="1:11" ht="46.8" x14ac:dyDescent="0.3">
      <c r="A36" s="66" t="s">
        <v>333</v>
      </c>
      <c r="B36" s="20" t="s">
        <v>370</v>
      </c>
      <c r="C36" s="20" t="s">
        <v>14</v>
      </c>
      <c r="D36" s="20" t="s">
        <v>34</v>
      </c>
      <c r="E36" s="16">
        <v>0</v>
      </c>
      <c r="F36" s="17">
        <v>31255</v>
      </c>
      <c r="G36" s="16">
        <v>0</v>
      </c>
    </row>
    <row r="37" spans="1:11" ht="46.8" x14ac:dyDescent="0.3">
      <c r="A37" s="66" t="s">
        <v>334</v>
      </c>
      <c r="B37" s="20" t="s">
        <v>371</v>
      </c>
      <c r="C37" s="20" t="s">
        <v>14</v>
      </c>
      <c r="D37" s="20" t="s">
        <v>34</v>
      </c>
      <c r="E37" s="16">
        <v>0</v>
      </c>
      <c r="F37" s="17">
        <v>270000</v>
      </c>
      <c r="G37" s="16">
        <v>0</v>
      </c>
    </row>
    <row r="38" spans="1:11" ht="46.8" x14ac:dyDescent="0.3">
      <c r="A38" s="66" t="s">
        <v>335</v>
      </c>
      <c r="B38" s="20" t="s">
        <v>372</v>
      </c>
      <c r="C38" s="20" t="s">
        <v>14</v>
      </c>
      <c r="D38" s="20" t="s">
        <v>34</v>
      </c>
      <c r="E38" s="16">
        <v>0</v>
      </c>
      <c r="F38" s="17">
        <v>3000</v>
      </c>
      <c r="G38" s="16">
        <v>0</v>
      </c>
    </row>
    <row r="39" spans="1:11" ht="62.4" x14ac:dyDescent="0.3">
      <c r="A39" s="66" t="s">
        <v>336</v>
      </c>
      <c r="B39" s="20" t="s">
        <v>46</v>
      </c>
      <c r="C39" s="20" t="s">
        <v>14</v>
      </c>
      <c r="D39" s="20" t="s">
        <v>34</v>
      </c>
      <c r="E39" s="16">
        <v>0</v>
      </c>
      <c r="F39" s="17">
        <v>7310.6</v>
      </c>
      <c r="G39" s="16">
        <v>0</v>
      </c>
    </row>
    <row r="40" spans="1:11" ht="46.8" x14ac:dyDescent="0.3">
      <c r="A40" s="66" t="s">
        <v>337</v>
      </c>
      <c r="B40" s="20" t="s">
        <v>373</v>
      </c>
      <c r="C40" s="20" t="s">
        <v>14</v>
      </c>
      <c r="D40" s="20" t="s">
        <v>34</v>
      </c>
      <c r="E40" s="16">
        <v>0</v>
      </c>
      <c r="F40" s="17">
        <v>5870.6</v>
      </c>
      <c r="G40" s="16">
        <v>0</v>
      </c>
    </row>
    <row r="41" spans="1:11" ht="31.2" x14ac:dyDescent="0.3">
      <c r="A41" s="66" t="s">
        <v>338</v>
      </c>
      <c r="B41" s="20" t="s">
        <v>303</v>
      </c>
      <c r="C41" s="20" t="s">
        <v>193</v>
      </c>
      <c r="D41" s="20" t="s">
        <v>34</v>
      </c>
      <c r="E41" s="16">
        <v>0</v>
      </c>
      <c r="F41" s="17">
        <v>110000</v>
      </c>
      <c r="G41" s="16">
        <v>0</v>
      </c>
      <c r="H41" s="231"/>
      <c r="I41" s="232"/>
      <c r="J41" s="232"/>
      <c r="K41" s="232"/>
    </row>
    <row r="42" spans="1:11" ht="46.8" x14ac:dyDescent="0.3">
      <c r="A42" s="66" t="s">
        <v>339</v>
      </c>
      <c r="B42" s="20" t="s">
        <v>302</v>
      </c>
      <c r="C42" s="20" t="s">
        <v>14</v>
      </c>
      <c r="D42" s="18" t="s">
        <v>399</v>
      </c>
      <c r="E42" s="17">
        <v>5047.1000000000004</v>
      </c>
      <c r="F42" s="17">
        <v>15808.8</v>
      </c>
      <c r="G42" s="16">
        <v>0</v>
      </c>
      <c r="H42" s="231"/>
      <c r="I42" s="232"/>
      <c r="J42" s="232"/>
      <c r="K42" s="232"/>
    </row>
    <row r="43" spans="1:11" ht="31.2" x14ac:dyDescent="0.3">
      <c r="A43" s="66" t="s">
        <v>340</v>
      </c>
      <c r="B43" s="20" t="s">
        <v>47</v>
      </c>
      <c r="C43" s="20" t="s">
        <v>14</v>
      </c>
      <c r="D43" s="20" t="s">
        <v>34</v>
      </c>
      <c r="E43" s="16" t="s">
        <v>48</v>
      </c>
      <c r="F43" s="16" t="s">
        <v>48</v>
      </c>
      <c r="G43" s="16">
        <v>0</v>
      </c>
    </row>
    <row r="44" spans="1:11" ht="31.2" x14ac:dyDescent="0.3">
      <c r="A44" s="66" t="s">
        <v>341</v>
      </c>
      <c r="B44" s="20" t="s">
        <v>49</v>
      </c>
      <c r="C44" s="20" t="s">
        <v>14</v>
      </c>
      <c r="D44" s="20" t="s">
        <v>34</v>
      </c>
      <c r="E44" s="16" t="s">
        <v>48</v>
      </c>
      <c r="F44" s="16" t="s">
        <v>48</v>
      </c>
      <c r="G44" s="16">
        <v>0</v>
      </c>
    </row>
    <row r="45" spans="1:11" ht="31.2" x14ac:dyDescent="0.3">
      <c r="A45" s="66" t="s">
        <v>342</v>
      </c>
      <c r="B45" s="20" t="s">
        <v>50</v>
      </c>
      <c r="C45" s="20" t="s">
        <v>14</v>
      </c>
      <c r="D45" s="20" t="s">
        <v>34</v>
      </c>
      <c r="E45" s="16" t="s">
        <v>48</v>
      </c>
      <c r="F45" s="16" t="s">
        <v>48</v>
      </c>
      <c r="G45" s="16">
        <v>0</v>
      </c>
    </row>
    <row r="46" spans="1:11" ht="31.2" x14ac:dyDescent="0.3">
      <c r="A46" s="66" t="s">
        <v>379</v>
      </c>
      <c r="B46" s="20" t="s">
        <v>51</v>
      </c>
      <c r="C46" s="20" t="s">
        <v>14</v>
      </c>
      <c r="D46" s="20" t="s">
        <v>34</v>
      </c>
      <c r="E46" s="16" t="s">
        <v>48</v>
      </c>
      <c r="F46" s="16" t="s">
        <v>48</v>
      </c>
      <c r="G46" s="16">
        <v>0</v>
      </c>
    </row>
    <row r="47" spans="1:11" ht="46.8" x14ac:dyDescent="0.3">
      <c r="A47" s="66" t="s">
        <v>380</v>
      </c>
      <c r="B47" s="20" t="s">
        <v>381</v>
      </c>
      <c r="C47" s="20" t="s">
        <v>36</v>
      </c>
      <c r="D47" s="20" t="s">
        <v>61</v>
      </c>
      <c r="E47" s="16">
        <v>242</v>
      </c>
      <c r="F47" s="16">
        <v>758</v>
      </c>
      <c r="G47" s="16">
        <v>0</v>
      </c>
    </row>
    <row r="48" spans="1:11" ht="46.8" x14ac:dyDescent="0.3">
      <c r="A48" s="66" t="s">
        <v>398</v>
      </c>
      <c r="B48" s="20" t="s">
        <v>382</v>
      </c>
      <c r="C48" s="20" t="s">
        <v>36</v>
      </c>
      <c r="D48" s="20" t="s">
        <v>61</v>
      </c>
      <c r="E48" s="16">
        <v>242</v>
      </c>
      <c r="F48" s="16">
        <v>758</v>
      </c>
      <c r="G48" s="16">
        <v>0</v>
      </c>
    </row>
    <row r="49" spans="1:7" ht="15.6" x14ac:dyDescent="0.3">
      <c r="A49" s="120" t="s">
        <v>276</v>
      </c>
      <c r="B49" s="121"/>
      <c r="C49" s="121"/>
      <c r="D49" s="122"/>
      <c r="E49" s="2">
        <f>E50+E51+E52</f>
        <v>35869.5</v>
      </c>
      <c r="F49" s="2">
        <f>F50+F51+F52</f>
        <v>698658.7</v>
      </c>
      <c r="G49" s="2">
        <f>G50</f>
        <v>100900</v>
      </c>
    </row>
    <row r="50" spans="1:7" ht="15.6" x14ac:dyDescent="0.3">
      <c r="A50" s="123" t="s">
        <v>73</v>
      </c>
      <c r="B50" s="124"/>
      <c r="C50" s="124"/>
      <c r="D50" s="125"/>
      <c r="E50" s="6">
        <f>SUM(E10:E26)</f>
        <v>4690</v>
      </c>
      <c r="F50" s="6">
        <f>SUM(F10:F26)</f>
        <v>35945.9</v>
      </c>
      <c r="G50" s="6">
        <f>SUM(G10:G26)</f>
        <v>100900</v>
      </c>
    </row>
    <row r="51" spans="1:7" ht="15.6" x14ac:dyDescent="0.3">
      <c r="A51" s="126" t="s">
        <v>279</v>
      </c>
      <c r="B51" s="127"/>
      <c r="C51" s="127"/>
      <c r="D51" s="128"/>
      <c r="E51" s="7">
        <f>SUM(E27:E28)</f>
        <v>11514.7</v>
      </c>
      <c r="F51" s="7">
        <f t="shared" ref="F51:G51" si="0">SUM(F27:F28)</f>
        <v>36066.699999999997</v>
      </c>
      <c r="G51" s="7">
        <f t="shared" si="0"/>
        <v>0</v>
      </c>
    </row>
    <row r="52" spans="1:7" ht="15.6" x14ac:dyDescent="0.3">
      <c r="A52" s="184" t="s">
        <v>74</v>
      </c>
      <c r="B52" s="185"/>
      <c r="C52" s="185"/>
      <c r="D52" s="186"/>
      <c r="E52" s="16">
        <f>E29+E30+E31+E32+E33+E34+E35+E39+E42+E47+E48</f>
        <v>19664.800000000003</v>
      </c>
      <c r="F52" s="16">
        <f>F32+F33+F34+F35+F36+F37+F38+F39+F40+F41+F42+F47+F48</f>
        <v>626646.1</v>
      </c>
      <c r="G52" s="16">
        <f>SUM(G29:G46)</f>
        <v>0</v>
      </c>
    </row>
    <row r="53" spans="1:7" ht="20.399999999999999" x14ac:dyDescent="0.3">
      <c r="A53" s="215" t="s">
        <v>65</v>
      </c>
      <c r="B53" s="216"/>
      <c r="C53" s="216"/>
      <c r="D53" s="216"/>
      <c r="E53" s="216"/>
      <c r="F53" s="216"/>
      <c r="G53" s="217"/>
    </row>
    <row r="54" spans="1:7" ht="15.6" x14ac:dyDescent="0.3">
      <c r="A54" s="40" t="s">
        <v>69</v>
      </c>
      <c r="B54" s="24" t="s">
        <v>66</v>
      </c>
      <c r="C54" s="24" t="s">
        <v>120</v>
      </c>
      <c r="D54" s="141" t="s">
        <v>68</v>
      </c>
      <c r="E54" s="25">
        <v>0</v>
      </c>
      <c r="F54" s="25">
        <v>0</v>
      </c>
      <c r="G54" s="6">
        <v>15500</v>
      </c>
    </row>
    <row r="55" spans="1:7" ht="31.2" x14ac:dyDescent="0.3">
      <c r="A55" s="40" t="s">
        <v>70</v>
      </c>
      <c r="B55" s="24" t="s">
        <v>322</v>
      </c>
      <c r="C55" s="24" t="s">
        <v>14</v>
      </c>
      <c r="D55" s="162"/>
      <c r="E55" s="6">
        <v>200900</v>
      </c>
      <c r="F55" s="6">
        <v>629100</v>
      </c>
      <c r="G55" s="6">
        <v>10800000</v>
      </c>
    </row>
    <row r="56" spans="1:7" ht="15.6" x14ac:dyDescent="0.3">
      <c r="A56" s="43" t="s">
        <v>71</v>
      </c>
      <c r="B56" s="20" t="s">
        <v>67</v>
      </c>
      <c r="C56" s="20" t="s">
        <v>123</v>
      </c>
      <c r="D56" s="162"/>
      <c r="E56" s="16" t="s">
        <v>48</v>
      </c>
      <c r="F56" s="16" t="s">
        <v>48</v>
      </c>
      <c r="G56" s="17">
        <v>1600000</v>
      </c>
    </row>
    <row r="57" spans="1:7" ht="15.6" x14ac:dyDescent="0.3">
      <c r="A57" s="146" t="s">
        <v>72</v>
      </c>
      <c r="B57" s="147"/>
      <c r="C57" s="147"/>
      <c r="D57" s="148"/>
      <c r="E57" s="2">
        <f>E58</f>
        <v>200900</v>
      </c>
      <c r="F57" s="2">
        <f>F55</f>
        <v>629100</v>
      </c>
      <c r="G57" s="2">
        <f>G58+G59</f>
        <v>12415500</v>
      </c>
    </row>
    <row r="58" spans="1:7" ht="15.6" x14ac:dyDescent="0.3">
      <c r="A58" s="135" t="s">
        <v>73</v>
      </c>
      <c r="B58" s="136"/>
      <c r="C58" s="136"/>
      <c r="D58" s="137"/>
      <c r="E58" s="6">
        <f>E55</f>
        <v>200900</v>
      </c>
      <c r="F58" s="6">
        <f>F55</f>
        <v>629100</v>
      </c>
      <c r="G58" s="6">
        <f>G55+G54</f>
        <v>10815500</v>
      </c>
    </row>
    <row r="59" spans="1:7" ht="15.6" x14ac:dyDescent="0.3">
      <c r="A59" s="129" t="s">
        <v>74</v>
      </c>
      <c r="B59" s="130"/>
      <c r="C59" s="130"/>
      <c r="D59" s="131"/>
      <c r="E59" s="16" t="s">
        <v>48</v>
      </c>
      <c r="F59" s="16" t="s">
        <v>48</v>
      </c>
      <c r="G59" s="16">
        <f>G56</f>
        <v>1600000</v>
      </c>
    </row>
    <row r="60" spans="1:7" ht="20.399999999999999" x14ac:dyDescent="0.3">
      <c r="A60" s="173" t="s">
        <v>75</v>
      </c>
      <c r="B60" s="174"/>
      <c r="C60" s="174"/>
      <c r="D60" s="174"/>
      <c r="E60" s="174"/>
      <c r="F60" s="174"/>
      <c r="G60" s="175"/>
    </row>
    <row r="61" spans="1:7" ht="62.4" x14ac:dyDescent="0.3">
      <c r="A61" s="40" t="s">
        <v>277</v>
      </c>
      <c r="B61" s="8" t="s">
        <v>76</v>
      </c>
      <c r="C61" s="8" t="s">
        <v>77</v>
      </c>
      <c r="D61" s="78" t="s">
        <v>467</v>
      </c>
      <c r="E61" s="6">
        <f>E62+E63+E64+E65</f>
        <v>8246.5</v>
      </c>
      <c r="F61" s="6">
        <f>F62+F63+F64+F65</f>
        <v>3960</v>
      </c>
      <c r="G61" s="6">
        <v>0</v>
      </c>
    </row>
    <row r="62" spans="1:7" ht="15.6" x14ac:dyDescent="0.3">
      <c r="A62" s="40" t="s">
        <v>207</v>
      </c>
      <c r="B62" s="8" t="s">
        <v>344</v>
      </c>
      <c r="C62" s="8">
        <v>2021</v>
      </c>
      <c r="D62" s="72"/>
      <c r="E62" s="6">
        <v>3200</v>
      </c>
      <c r="F62" s="6">
        <v>0</v>
      </c>
      <c r="G62" s="6">
        <v>0</v>
      </c>
    </row>
    <row r="63" spans="1:7" ht="15.6" x14ac:dyDescent="0.3">
      <c r="A63" s="40" t="s">
        <v>208</v>
      </c>
      <c r="B63" s="8" t="s">
        <v>345</v>
      </c>
      <c r="C63" s="8">
        <v>2021</v>
      </c>
      <c r="D63" s="72"/>
      <c r="E63" s="6">
        <v>5000</v>
      </c>
      <c r="F63" s="6">
        <v>0</v>
      </c>
      <c r="G63" s="6">
        <v>0</v>
      </c>
    </row>
    <row r="64" spans="1:7" ht="46.8" x14ac:dyDescent="0.3">
      <c r="A64" s="40" t="s">
        <v>209</v>
      </c>
      <c r="B64" s="80" t="s">
        <v>78</v>
      </c>
      <c r="C64" s="8">
        <v>2021</v>
      </c>
      <c r="D64" s="72"/>
      <c r="E64" s="6">
        <v>6.5</v>
      </c>
      <c r="F64" s="6">
        <v>0</v>
      </c>
      <c r="G64" s="6">
        <v>0</v>
      </c>
    </row>
    <row r="65" spans="1:13" ht="33.6" x14ac:dyDescent="0.3">
      <c r="A65" s="91" t="s">
        <v>463</v>
      </c>
      <c r="B65" s="92" t="s">
        <v>465</v>
      </c>
      <c r="C65" s="92">
        <v>2021</v>
      </c>
      <c r="D65" s="93"/>
      <c r="E65" s="94">
        <v>40</v>
      </c>
      <c r="F65" s="94">
        <v>3960</v>
      </c>
      <c r="G65" s="94">
        <v>0</v>
      </c>
    </row>
    <row r="66" spans="1:13" ht="15.6" x14ac:dyDescent="0.3">
      <c r="A66" s="81" t="s">
        <v>213</v>
      </c>
      <c r="B66" s="79" t="s">
        <v>468</v>
      </c>
      <c r="C66" s="79" t="s">
        <v>120</v>
      </c>
      <c r="D66" s="72"/>
      <c r="E66" s="6">
        <f>E67+E68</f>
        <v>46892</v>
      </c>
      <c r="F66" s="6">
        <f>F67+F68</f>
        <v>74250</v>
      </c>
      <c r="G66" s="6"/>
    </row>
    <row r="67" spans="1:13" s="12" customFormat="1" ht="46.8" x14ac:dyDescent="0.3">
      <c r="A67" s="27" t="s">
        <v>464</v>
      </c>
      <c r="B67" s="79" t="s">
        <v>80</v>
      </c>
      <c r="C67" s="26">
        <v>2021</v>
      </c>
      <c r="D67" s="72"/>
      <c r="E67" s="6">
        <v>46142</v>
      </c>
      <c r="F67" s="6">
        <v>0</v>
      </c>
      <c r="G67" s="6">
        <v>0</v>
      </c>
      <c r="H67"/>
      <c r="I67"/>
      <c r="J67"/>
      <c r="K67"/>
      <c r="L67"/>
      <c r="M67"/>
    </row>
    <row r="68" spans="1:13" s="12" customFormat="1" ht="33.6" x14ac:dyDescent="0.3">
      <c r="A68" s="91" t="s">
        <v>469</v>
      </c>
      <c r="B68" s="92" t="s">
        <v>466</v>
      </c>
      <c r="C68" s="92">
        <v>2022</v>
      </c>
      <c r="D68" s="93"/>
      <c r="E68" s="94">
        <v>750</v>
      </c>
      <c r="F68" s="94">
        <v>74250</v>
      </c>
      <c r="G68" s="94">
        <v>0</v>
      </c>
      <c r="H68"/>
      <c r="I68"/>
      <c r="J68"/>
      <c r="K68"/>
      <c r="L68"/>
      <c r="M68"/>
    </row>
    <row r="69" spans="1:13" s="12" customFormat="1" ht="15.6" x14ac:dyDescent="0.3">
      <c r="A69" s="138" t="s">
        <v>214</v>
      </c>
      <c r="B69" s="79" t="s">
        <v>82</v>
      </c>
      <c r="C69" s="62" t="s">
        <v>77</v>
      </c>
      <c r="D69" s="72"/>
      <c r="E69" s="6">
        <v>14200</v>
      </c>
      <c r="F69" s="6">
        <v>0</v>
      </c>
      <c r="G69" s="6">
        <v>0</v>
      </c>
      <c r="H69"/>
      <c r="I69"/>
      <c r="J69"/>
      <c r="K69"/>
      <c r="L69"/>
      <c r="M69"/>
    </row>
    <row r="70" spans="1:13" s="12" customFormat="1" ht="15.6" x14ac:dyDescent="0.3">
      <c r="A70" s="139"/>
      <c r="B70" s="79" t="s">
        <v>79</v>
      </c>
      <c r="C70" s="62"/>
      <c r="D70" s="72"/>
      <c r="E70" s="6"/>
      <c r="F70" s="6"/>
      <c r="G70" s="6"/>
      <c r="H70"/>
      <c r="I70"/>
      <c r="J70"/>
      <c r="K70"/>
      <c r="L70"/>
      <c r="M70"/>
    </row>
    <row r="71" spans="1:13" s="12" customFormat="1" ht="15.6" x14ac:dyDescent="0.3">
      <c r="A71" s="140"/>
      <c r="B71" s="79" t="s">
        <v>215</v>
      </c>
      <c r="C71" s="62">
        <v>2021</v>
      </c>
      <c r="D71" s="72"/>
      <c r="E71" s="6">
        <v>14200</v>
      </c>
      <c r="F71" s="6">
        <v>0</v>
      </c>
      <c r="G71" s="6">
        <v>0</v>
      </c>
      <c r="H71"/>
      <c r="I71"/>
      <c r="J71"/>
      <c r="K71"/>
      <c r="L71"/>
      <c r="M71"/>
    </row>
    <row r="72" spans="1:13" s="12" customFormat="1" ht="15.6" x14ac:dyDescent="0.3">
      <c r="A72" s="63" t="s">
        <v>343</v>
      </c>
      <c r="B72" s="79" t="s">
        <v>85</v>
      </c>
      <c r="C72" s="62" t="s">
        <v>14</v>
      </c>
      <c r="D72" s="72"/>
      <c r="E72" s="6">
        <f>E73+E84+E100</f>
        <v>2829</v>
      </c>
      <c r="F72" s="6">
        <f>F73+F84+F100</f>
        <v>278913</v>
      </c>
      <c r="G72" s="6">
        <v>0</v>
      </c>
      <c r="H72"/>
      <c r="I72"/>
      <c r="J72"/>
      <c r="K72"/>
      <c r="L72"/>
      <c r="M72"/>
    </row>
    <row r="73" spans="1:13" s="12" customFormat="1" ht="15.6" x14ac:dyDescent="0.3">
      <c r="A73" s="63" t="s">
        <v>400</v>
      </c>
      <c r="B73" s="79" t="s">
        <v>86</v>
      </c>
      <c r="C73" s="62">
        <v>2021</v>
      </c>
      <c r="D73" s="72"/>
      <c r="E73" s="6">
        <f>E74+E75+E76+E77+E78+E79+E80+E81+E82+E83</f>
        <v>119.2</v>
      </c>
      <c r="F73" s="6">
        <f>F74+F75+F76+F77+F78+F79+F80+F81+F82+F83</f>
        <v>11749</v>
      </c>
      <c r="G73" s="6">
        <v>0</v>
      </c>
      <c r="H73"/>
      <c r="I73"/>
      <c r="J73"/>
      <c r="K73"/>
      <c r="L73"/>
      <c r="M73"/>
    </row>
    <row r="74" spans="1:13" s="12" customFormat="1" ht="31.2" x14ac:dyDescent="0.3">
      <c r="A74" s="63" t="s">
        <v>401</v>
      </c>
      <c r="B74" s="79" t="s">
        <v>92</v>
      </c>
      <c r="C74" s="62">
        <v>2021</v>
      </c>
      <c r="D74" s="72"/>
      <c r="E74" s="6">
        <v>14.5</v>
      </c>
      <c r="F74" s="6">
        <v>1426.8</v>
      </c>
      <c r="G74" s="6">
        <v>0</v>
      </c>
      <c r="H74"/>
      <c r="I74"/>
      <c r="J74"/>
      <c r="K74"/>
      <c r="L74"/>
      <c r="M74"/>
    </row>
    <row r="75" spans="1:13" s="12" customFormat="1" ht="31.2" x14ac:dyDescent="0.3">
      <c r="A75" s="63" t="s">
        <v>402</v>
      </c>
      <c r="B75" s="79" t="s">
        <v>87</v>
      </c>
      <c r="C75" s="62">
        <v>2021</v>
      </c>
      <c r="D75" s="72"/>
      <c r="E75" s="6">
        <v>3</v>
      </c>
      <c r="F75" s="6">
        <v>293.8</v>
      </c>
      <c r="G75" s="6">
        <v>0</v>
      </c>
      <c r="H75"/>
      <c r="I75"/>
      <c r="J75"/>
      <c r="K75"/>
      <c r="L75"/>
      <c r="M75"/>
    </row>
    <row r="76" spans="1:13" s="12" customFormat="1" ht="31.2" x14ac:dyDescent="0.3">
      <c r="A76" s="63" t="s">
        <v>403</v>
      </c>
      <c r="B76" s="79" t="s">
        <v>90</v>
      </c>
      <c r="C76" s="62">
        <v>2021</v>
      </c>
      <c r="D76" s="72"/>
      <c r="E76" s="6">
        <v>16.2</v>
      </c>
      <c r="F76" s="6">
        <v>1595.7</v>
      </c>
      <c r="G76" s="6">
        <v>0</v>
      </c>
      <c r="H76"/>
      <c r="I76"/>
      <c r="J76"/>
      <c r="K76"/>
      <c r="L76"/>
      <c r="M76"/>
    </row>
    <row r="77" spans="1:13" s="12" customFormat="1" ht="31.2" x14ac:dyDescent="0.3">
      <c r="A77" s="63" t="s">
        <v>404</v>
      </c>
      <c r="B77" s="62" t="s">
        <v>93</v>
      </c>
      <c r="C77" s="62">
        <v>2021</v>
      </c>
      <c r="D77" s="72"/>
      <c r="E77" s="6">
        <v>7.3</v>
      </c>
      <c r="F77" s="6">
        <v>713.4</v>
      </c>
      <c r="G77" s="6">
        <v>0</v>
      </c>
      <c r="H77"/>
      <c r="I77"/>
      <c r="J77"/>
      <c r="K77"/>
      <c r="L77"/>
      <c r="M77"/>
    </row>
    <row r="78" spans="1:13" s="12" customFormat="1" ht="31.2" x14ac:dyDescent="0.3">
      <c r="A78" s="63" t="s">
        <v>405</v>
      </c>
      <c r="B78" s="62" t="s">
        <v>89</v>
      </c>
      <c r="C78" s="62">
        <v>2021</v>
      </c>
      <c r="D78" s="72"/>
      <c r="E78" s="6">
        <v>4</v>
      </c>
      <c r="F78" s="6">
        <v>391.8</v>
      </c>
      <c r="G78" s="6">
        <v>0</v>
      </c>
      <c r="H78"/>
      <c r="I78"/>
      <c r="J78"/>
      <c r="K78"/>
      <c r="L78"/>
      <c r="M78"/>
    </row>
    <row r="79" spans="1:13" s="12" customFormat="1" ht="31.2" x14ac:dyDescent="0.3">
      <c r="A79" s="63" t="s">
        <v>406</v>
      </c>
      <c r="B79" s="62" t="s">
        <v>94</v>
      </c>
      <c r="C79" s="62">
        <v>2021</v>
      </c>
      <c r="D79" s="72"/>
      <c r="E79" s="6">
        <v>29.2</v>
      </c>
      <c r="F79" s="6">
        <v>2887.4</v>
      </c>
      <c r="G79" s="6">
        <v>0</v>
      </c>
      <c r="H79"/>
      <c r="I79"/>
      <c r="J79"/>
      <c r="K79"/>
      <c r="L79"/>
      <c r="M79"/>
    </row>
    <row r="80" spans="1:13" s="12" customFormat="1" ht="31.2" x14ac:dyDescent="0.3">
      <c r="A80" s="63" t="s">
        <v>407</v>
      </c>
      <c r="B80" s="62" t="s">
        <v>95</v>
      </c>
      <c r="C80" s="62">
        <v>2021</v>
      </c>
      <c r="D80" s="72"/>
      <c r="E80" s="6">
        <v>3.1</v>
      </c>
      <c r="F80" s="6">
        <v>300.39999999999998</v>
      </c>
      <c r="G80" s="6">
        <v>0</v>
      </c>
      <c r="H80"/>
      <c r="I80"/>
      <c r="J80"/>
      <c r="K80"/>
      <c r="L80"/>
      <c r="M80"/>
    </row>
    <row r="81" spans="1:13" s="12" customFormat="1" ht="31.2" x14ac:dyDescent="0.3">
      <c r="A81" s="63" t="s">
        <v>408</v>
      </c>
      <c r="B81" s="62" t="s">
        <v>96</v>
      </c>
      <c r="C81" s="62">
        <v>2021</v>
      </c>
      <c r="D81" s="72"/>
      <c r="E81" s="6">
        <v>13.2</v>
      </c>
      <c r="F81" s="6">
        <v>1303.7</v>
      </c>
      <c r="G81" s="6">
        <v>0</v>
      </c>
      <c r="H81"/>
      <c r="I81"/>
      <c r="J81"/>
      <c r="K81"/>
      <c r="L81"/>
      <c r="M81"/>
    </row>
    <row r="82" spans="1:13" s="12" customFormat="1" ht="31.2" x14ac:dyDescent="0.3">
      <c r="A82" s="63" t="s">
        <v>409</v>
      </c>
      <c r="B82" s="62" t="s">
        <v>88</v>
      </c>
      <c r="C82" s="62">
        <v>2021</v>
      </c>
      <c r="D82" s="72"/>
      <c r="E82" s="6">
        <v>2.2000000000000002</v>
      </c>
      <c r="F82" s="6">
        <v>217.8</v>
      </c>
      <c r="G82" s="6">
        <v>0</v>
      </c>
      <c r="H82"/>
      <c r="I82"/>
      <c r="J82"/>
      <c r="K82"/>
      <c r="L82"/>
      <c r="M82"/>
    </row>
    <row r="83" spans="1:13" s="12" customFormat="1" ht="31.2" x14ac:dyDescent="0.3">
      <c r="A83" s="63" t="s">
        <v>410</v>
      </c>
      <c r="B83" s="62" t="s">
        <v>91</v>
      </c>
      <c r="C83" s="62">
        <v>2021</v>
      </c>
      <c r="D83" s="72"/>
      <c r="E83" s="6">
        <v>26.5</v>
      </c>
      <c r="F83" s="6">
        <v>2618.1999999999998</v>
      </c>
      <c r="G83" s="6">
        <v>0</v>
      </c>
      <c r="H83"/>
      <c r="I83"/>
      <c r="J83"/>
      <c r="K83"/>
      <c r="L83"/>
      <c r="M83"/>
    </row>
    <row r="84" spans="1:13" s="12" customFormat="1" ht="15.6" x14ac:dyDescent="0.3">
      <c r="A84" s="63" t="s">
        <v>411</v>
      </c>
      <c r="B84" s="62" t="s">
        <v>97</v>
      </c>
      <c r="C84" s="62">
        <v>2022</v>
      </c>
      <c r="D84" s="72"/>
      <c r="E84" s="6">
        <f>E85+E86+E87+E88+E89+E90+E91+E92+E93+E94+E95+E96+E97+E98+E99</f>
        <v>1332.3999999999999</v>
      </c>
      <c r="F84" s="6">
        <f>F85+F86+F87+F88+F89+F90+F91+F92+F93+F94+F95+F96+F97+F98+F99</f>
        <v>130845.3</v>
      </c>
      <c r="G84" s="6">
        <v>0</v>
      </c>
      <c r="H84"/>
      <c r="I84"/>
      <c r="J84"/>
      <c r="K84"/>
      <c r="L84"/>
      <c r="M84"/>
    </row>
    <row r="85" spans="1:13" s="12" customFormat="1" ht="31.2" x14ac:dyDescent="0.3">
      <c r="A85" s="63" t="s">
        <v>412</v>
      </c>
      <c r="B85" s="62" t="s">
        <v>413</v>
      </c>
      <c r="C85" s="62">
        <v>2022</v>
      </c>
      <c r="D85" s="72"/>
      <c r="E85" s="6">
        <v>141.69999999999999</v>
      </c>
      <c r="F85" s="6">
        <v>14021.4</v>
      </c>
      <c r="G85" s="6">
        <v>0</v>
      </c>
      <c r="H85"/>
      <c r="I85"/>
      <c r="J85"/>
      <c r="K85"/>
      <c r="L85"/>
      <c r="M85"/>
    </row>
    <row r="86" spans="1:13" s="12" customFormat="1" ht="31.2" x14ac:dyDescent="0.3">
      <c r="A86" s="63" t="s">
        <v>414</v>
      </c>
      <c r="B86" s="62" t="s">
        <v>415</v>
      </c>
      <c r="C86" s="62">
        <v>2022</v>
      </c>
      <c r="D86" s="72"/>
      <c r="E86" s="6">
        <v>332.5</v>
      </c>
      <c r="F86" s="6">
        <v>32912.800000000003</v>
      </c>
      <c r="G86" s="6">
        <v>0</v>
      </c>
      <c r="H86"/>
      <c r="I86"/>
      <c r="J86"/>
      <c r="K86"/>
      <c r="L86"/>
      <c r="M86"/>
    </row>
    <row r="87" spans="1:13" s="12" customFormat="1" ht="31.2" x14ac:dyDescent="0.3">
      <c r="A87" s="63" t="s">
        <v>416</v>
      </c>
      <c r="B87" s="62" t="s">
        <v>98</v>
      </c>
      <c r="C87" s="62">
        <v>2022</v>
      </c>
      <c r="D87" s="72"/>
      <c r="E87" s="6">
        <v>41.4</v>
      </c>
      <c r="F87" s="6">
        <v>4095</v>
      </c>
      <c r="G87" s="6">
        <v>0</v>
      </c>
      <c r="H87"/>
      <c r="I87"/>
      <c r="J87"/>
      <c r="K87"/>
      <c r="L87"/>
      <c r="M87"/>
    </row>
    <row r="88" spans="1:13" s="12" customFormat="1" ht="31.2" x14ac:dyDescent="0.3">
      <c r="A88" s="63" t="s">
        <v>417</v>
      </c>
      <c r="B88" s="62" t="s">
        <v>99</v>
      </c>
      <c r="C88" s="62">
        <v>2022</v>
      </c>
      <c r="D88" s="72"/>
      <c r="E88" s="6">
        <v>85</v>
      </c>
      <c r="F88" s="6">
        <v>8408.4</v>
      </c>
      <c r="G88" s="6">
        <v>0</v>
      </c>
      <c r="H88"/>
      <c r="I88"/>
      <c r="J88"/>
      <c r="K88"/>
      <c r="L88"/>
      <c r="M88"/>
    </row>
    <row r="89" spans="1:13" s="12" customFormat="1" ht="31.2" x14ac:dyDescent="0.3">
      <c r="A89" s="63" t="s">
        <v>418</v>
      </c>
      <c r="B89" s="62" t="s">
        <v>100</v>
      </c>
      <c r="C89" s="62">
        <v>2022</v>
      </c>
      <c r="D89" s="72"/>
      <c r="E89" s="6">
        <v>35.4</v>
      </c>
      <c r="F89" s="6">
        <v>2503.5</v>
      </c>
      <c r="G89" s="6">
        <v>0</v>
      </c>
      <c r="H89"/>
      <c r="I89"/>
      <c r="J89"/>
      <c r="K89"/>
      <c r="L89"/>
      <c r="M89"/>
    </row>
    <row r="90" spans="1:13" s="12" customFormat="1" ht="31.2" x14ac:dyDescent="0.3">
      <c r="A90" s="63" t="s">
        <v>419</v>
      </c>
      <c r="B90" s="62" t="s">
        <v>101</v>
      </c>
      <c r="C90" s="62">
        <v>2022</v>
      </c>
      <c r="D90" s="72"/>
      <c r="E90" s="6">
        <v>80.900000000000006</v>
      </c>
      <c r="F90" s="6">
        <v>8008</v>
      </c>
      <c r="G90" s="6">
        <v>0</v>
      </c>
      <c r="H90"/>
      <c r="I90"/>
      <c r="J90"/>
      <c r="K90"/>
      <c r="L90"/>
      <c r="M90"/>
    </row>
    <row r="91" spans="1:13" s="12" customFormat="1" ht="31.2" x14ac:dyDescent="0.3">
      <c r="A91" s="63" t="s">
        <v>420</v>
      </c>
      <c r="B91" s="62" t="s">
        <v>102</v>
      </c>
      <c r="C91" s="62">
        <v>2022</v>
      </c>
      <c r="D91" s="72"/>
      <c r="E91" s="6">
        <v>109.5</v>
      </c>
      <c r="F91" s="6">
        <v>10835.4</v>
      </c>
      <c r="G91" s="6">
        <v>0</v>
      </c>
      <c r="H91"/>
      <c r="I91"/>
      <c r="J91"/>
      <c r="K91"/>
      <c r="L91"/>
      <c r="M91"/>
    </row>
    <row r="92" spans="1:13" s="12" customFormat="1" ht="32.25" customHeight="1" x14ac:dyDescent="0.3">
      <c r="A92" s="63" t="s">
        <v>421</v>
      </c>
      <c r="B92" s="62" t="s">
        <v>103</v>
      </c>
      <c r="C92" s="62">
        <v>2022</v>
      </c>
      <c r="D92" s="72"/>
      <c r="E92" s="6">
        <v>28.9</v>
      </c>
      <c r="F92" s="6">
        <v>2861</v>
      </c>
      <c r="G92" s="6">
        <v>0</v>
      </c>
      <c r="H92"/>
      <c r="I92"/>
      <c r="J92"/>
      <c r="K92"/>
      <c r="L92"/>
      <c r="M92"/>
    </row>
    <row r="93" spans="1:13" s="12" customFormat="1" ht="32.25" customHeight="1" x14ac:dyDescent="0.3">
      <c r="A93" s="63" t="s">
        <v>422</v>
      </c>
      <c r="B93" s="62" t="s">
        <v>104</v>
      </c>
      <c r="C93" s="62">
        <v>2022</v>
      </c>
      <c r="D93" s="72"/>
      <c r="E93" s="6">
        <v>10.8</v>
      </c>
      <c r="F93" s="6">
        <v>1064.7</v>
      </c>
      <c r="G93" s="6">
        <v>0</v>
      </c>
      <c r="H93"/>
      <c r="I93"/>
      <c r="J93"/>
      <c r="K93"/>
      <c r="L93"/>
      <c r="M93"/>
    </row>
    <row r="94" spans="1:13" s="12" customFormat="1" ht="32.25" customHeight="1" x14ac:dyDescent="0.3">
      <c r="A94" s="63" t="s">
        <v>423</v>
      </c>
      <c r="B94" s="62" t="s">
        <v>105</v>
      </c>
      <c r="C94" s="62">
        <v>2022</v>
      </c>
      <c r="D94" s="72"/>
      <c r="E94" s="6">
        <v>124.6</v>
      </c>
      <c r="F94" s="6">
        <v>12325.9</v>
      </c>
      <c r="G94" s="6">
        <v>0</v>
      </c>
      <c r="H94"/>
      <c r="I94"/>
      <c r="J94"/>
      <c r="K94"/>
      <c r="L94"/>
      <c r="M94"/>
    </row>
    <row r="95" spans="1:13" s="12" customFormat="1" ht="32.25" customHeight="1" x14ac:dyDescent="0.3">
      <c r="A95" s="63" t="s">
        <v>424</v>
      </c>
      <c r="B95" s="62" t="s">
        <v>106</v>
      </c>
      <c r="C95" s="62">
        <v>2022</v>
      </c>
      <c r="D95" s="72"/>
      <c r="E95" s="6">
        <v>86.9</v>
      </c>
      <c r="F95" s="6">
        <v>8597.7000000000007</v>
      </c>
      <c r="G95" s="6">
        <v>0</v>
      </c>
      <c r="H95"/>
      <c r="I95"/>
      <c r="J95"/>
      <c r="K95"/>
      <c r="L95"/>
      <c r="M95"/>
    </row>
    <row r="96" spans="1:13" s="12" customFormat="1" ht="32.25" customHeight="1" x14ac:dyDescent="0.3">
      <c r="A96" s="63" t="s">
        <v>425</v>
      </c>
      <c r="B96" s="62" t="s">
        <v>107</v>
      </c>
      <c r="C96" s="62">
        <v>2022</v>
      </c>
      <c r="D96" s="72"/>
      <c r="E96" s="6">
        <v>53.1</v>
      </c>
      <c r="F96" s="6">
        <v>5255.3</v>
      </c>
      <c r="G96" s="6">
        <v>0</v>
      </c>
      <c r="H96"/>
      <c r="I96"/>
      <c r="J96"/>
      <c r="K96"/>
      <c r="L96"/>
      <c r="M96"/>
    </row>
    <row r="97" spans="1:13" s="12" customFormat="1" ht="32.25" customHeight="1" x14ac:dyDescent="0.3">
      <c r="A97" s="63" t="s">
        <v>426</v>
      </c>
      <c r="B97" s="62" t="s">
        <v>108</v>
      </c>
      <c r="C97" s="62">
        <v>2022</v>
      </c>
      <c r="D97" s="72"/>
      <c r="E97" s="6">
        <v>24.7</v>
      </c>
      <c r="F97" s="6">
        <v>2440.6</v>
      </c>
      <c r="G97" s="6">
        <v>0</v>
      </c>
      <c r="H97"/>
      <c r="I97"/>
      <c r="J97"/>
      <c r="K97"/>
      <c r="L97"/>
      <c r="M97"/>
    </row>
    <row r="98" spans="1:13" s="12" customFormat="1" ht="32.25" customHeight="1" x14ac:dyDescent="0.3">
      <c r="A98" s="63" t="s">
        <v>427</v>
      </c>
      <c r="B98" s="62" t="s">
        <v>109</v>
      </c>
      <c r="C98" s="62">
        <v>2022</v>
      </c>
      <c r="D98" s="72"/>
      <c r="E98" s="6">
        <v>121.6</v>
      </c>
      <c r="F98" s="6">
        <v>12033.8</v>
      </c>
      <c r="G98" s="6">
        <v>0</v>
      </c>
      <c r="H98"/>
      <c r="I98"/>
      <c r="J98"/>
      <c r="K98"/>
      <c r="L98"/>
      <c r="M98"/>
    </row>
    <row r="99" spans="1:13" s="12" customFormat="1" ht="32.25" customHeight="1" x14ac:dyDescent="0.3">
      <c r="A99" s="63" t="s">
        <v>428</v>
      </c>
      <c r="B99" s="62" t="s">
        <v>110</v>
      </c>
      <c r="C99" s="62">
        <v>2022</v>
      </c>
      <c r="D99" s="72"/>
      <c r="E99" s="6">
        <v>55.4</v>
      </c>
      <c r="F99" s="6">
        <v>5481.8</v>
      </c>
      <c r="G99" s="6">
        <v>0</v>
      </c>
      <c r="H99"/>
      <c r="I99"/>
      <c r="J99"/>
      <c r="K99"/>
      <c r="L99"/>
      <c r="M99"/>
    </row>
    <row r="100" spans="1:13" s="12" customFormat="1" ht="19.5" customHeight="1" x14ac:dyDescent="0.3">
      <c r="A100" s="63" t="s">
        <v>429</v>
      </c>
      <c r="B100" s="62" t="s">
        <v>430</v>
      </c>
      <c r="C100" s="62">
        <v>2023</v>
      </c>
      <c r="D100" s="72"/>
      <c r="E100" s="6">
        <f>E101+E102+E103+E104+E105+E106+E107</f>
        <v>1377.4</v>
      </c>
      <c r="F100" s="6">
        <f>F101+F102+F103+F104+F105+F106+F107</f>
        <v>136318.70000000001</v>
      </c>
      <c r="G100" s="6">
        <v>0</v>
      </c>
      <c r="H100"/>
      <c r="I100"/>
      <c r="J100"/>
      <c r="K100"/>
      <c r="L100"/>
      <c r="M100"/>
    </row>
    <row r="101" spans="1:13" s="12" customFormat="1" ht="48.75" customHeight="1" x14ac:dyDescent="0.3">
      <c r="A101" s="63" t="s">
        <v>431</v>
      </c>
      <c r="B101" s="62" t="s">
        <v>111</v>
      </c>
      <c r="C101" s="62">
        <v>2023</v>
      </c>
      <c r="D101" s="72"/>
      <c r="E101" s="6">
        <v>38</v>
      </c>
      <c r="F101" s="6">
        <v>3756.7</v>
      </c>
      <c r="G101" s="6">
        <v>0</v>
      </c>
      <c r="H101"/>
      <c r="I101"/>
      <c r="J101"/>
      <c r="K101"/>
      <c r="L101"/>
      <c r="M101"/>
    </row>
    <row r="102" spans="1:13" s="12" customFormat="1" ht="37.5" customHeight="1" x14ac:dyDescent="0.3">
      <c r="A102" s="63" t="s">
        <v>432</v>
      </c>
      <c r="B102" s="62" t="s">
        <v>112</v>
      </c>
      <c r="C102" s="62">
        <v>2023</v>
      </c>
      <c r="D102" s="72"/>
      <c r="E102" s="6">
        <v>98.8</v>
      </c>
      <c r="F102" s="6">
        <v>9772.2999999999993</v>
      </c>
      <c r="G102" s="6">
        <v>0</v>
      </c>
      <c r="H102"/>
      <c r="I102"/>
      <c r="J102"/>
      <c r="K102"/>
      <c r="L102"/>
      <c r="M102"/>
    </row>
    <row r="103" spans="1:13" s="12" customFormat="1" ht="37.5" customHeight="1" x14ac:dyDescent="0.3">
      <c r="A103" s="63" t="s">
        <v>433</v>
      </c>
      <c r="B103" s="62" t="s">
        <v>113</v>
      </c>
      <c r="C103" s="62">
        <v>2023</v>
      </c>
      <c r="D103" s="72"/>
      <c r="E103" s="6">
        <v>254.8</v>
      </c>
      <c r="F103" s="6">
        <v>25217.200000000001</v>
      </c>
      <c r="G103" s="6">
        <v>0</v>
      </c>
      <c r="H103"/>
      <c r="I103"/>
      <c r="J103"/>
      <c r="K103"/>
      <c r="L103"/>
      <c r="M103"/>
    </row>
    <row r="104" spans="1:13" s="12" customFormat="1" ht="37.5" customHeight="1" x14ac:dyDescent="0.3">
      <c r="A104" s="63" t="s">
        <v>434</v>
      </c>
      <c r="B104" s="62" t="s">
        <v>435</v>
      </c>
      <c r="C104" s="62">
        <v>2023</v>
      </c>
      <c r="D104" s="72"/>
      <c r="E104" s="6">
        <v>10.199999999999999</v>
      </c>
      <c r="F104" s="6">
        <v>1002.8</v>
      </c>
      <c r="G104" s="6">
        <v>0</v>
      </c>
      <c r="H104"/>
      <c r="I104"/>
      <c r="J104"/>
      <c r="K104"/>
      <c r="L104"/>
      <c r="M104"/>
    </row>
    <row r="105" spans="1:13" s="12" customFormat="1" ht="48" customHeight="1" x14ac:dyDescent="0.3">
      <c r="A105" s="63" t="s">
        <v>436</v>
      </c>
      <c r="B105" s="62" t="s">
        <v>114</v>
      </c>
      <c r="C105" s="62">
        <v>2023</v>
      </c>
      <c r="D105" s="72"/>
      <c r="E105" s="6">
        <v>59.8</v>
      </c>
      <c r="F105" s="6">
        <v>5916.6</v>
      </c>
      <c r="G105" s="6">
        <v>0</v>
      </c>
      <c r="H105"/>
      <c r="I105"/>
      <c r="J105"/>
      <c r="K105"/>
      <c r="L105"/>
      <c r="M105"/>
    </row>
    <row r="106" spans="1:13" s="12" customFormat="1" ht="37.5" customHeight="1" x14ac:dyDescent="0.3">
      <c r="A106" s="63" t="s">
        <v>437</v>
      </c>
      <c r="B106" s="62" t="s">
        <v>470</v>
      </c>
      <c r="C106" s="62">
        <v>2023</v>
      </c>
      <c r="D106" s="72"/>
      <c r="E106" s="6">
        <v>88.5</v>
      </c>
      <c r="F106" s="6">
        <v>8752.2999999999993</v>
      </c>
      <c r="G106" s="6">
        <v>0</v>
      </c>
      <c r="H106"/>
      <c r="I106"/>
      <c r="J106"/>
      <c r="K106"/>
      <c r="L106"/>
      <c r="M106"/>
    </row>
    <row r="107" spans="1:13" s="12" customFormat="1" ht="37.5" customHeight="1" x14ac:dyDescent="0.3">
      <c r="A107" s="63" t="s">
        <v>438</v>
      </c>
      <c r="B107" s="62" t="s">
        <v>439</v>
      </c>
      <c r="C107" s="62">
        <v>2023</v>
      </c>
      <c r="D107" s="72"/>
      <c r="E107" s="6">
        <v>827.3</v>
      </c>
      <c r="F107" s="6">
        <v>81900.800000000003</v>
      </c>
      <c r="G107" s="6">
        <v>0</v>
      </c>
      <c r="H107"/>
      <c r="I107"/>
      <c r="J107"/>
      <c r="K107"/>
      <c r="L107"/>
      <c r="M107"/>
    </row>
    <row r="108" spans="1:13" s="12" customFormat="1" ht="20.25" customHeight="1" x14ac:dyDescent="0.3">
      <c r="A108" s="61" t="s">
        <v>440</v>
      </c>
      <c r="B108" s="64" t="s">
        <v>441</v>
      </c>
      <c r="C108" s="64">
        <v>2024</v>
      </c>
      <c r="D108" s="73"/>
      <c r="E108" s="16">
        <v>1329</v>
      </c>
      <c r="F108" s="16">
        <v>131531.20000000001</v>
      </c>
      <c r="G108" s="16">
        <v>0</v>
      </c>
      <c r="H108"/>
      <c r="I108"/>
      <c r="J108"/>
      <c r="K108"/>
      <c r="L108"/>
      <c r="M108"/>
    </row>
    <row r="109" spans="1:13" s="12" customFormat="1" ht="20.25" customHeight="1" x14ac:dyDescent="0.3">
      <c r="A109" s="61" t="s">
        <v>442</v>
      </c>
      <c r="B109" s="64" t="s">
        <v>284</v>
      </c>
      <c r="C109" s="64">
        <v>2024</v>
      </c>
      <c r="D109" s="73"/>
      <c r="E109" s="16">
        <v>63.7</v>
      </c>
      <c r="F109" s="16">
        <v>6296.5</v>
      </c>
      <c r="G109" s="16">
        <v>0</v>
      </c>
      <c r="H109"/>
      <c r="I109"/>
      <c r="J109"/>
      <c r="K109"/>
      <c r="L109"/>
      <c r="M109"/>
    </row>
    <row r="110" spans="1:13" s="12" customFormat="1" ht="20.25" customHeight="1" x14ac:dyDescent="0.3">
      <c r="A110" s="61" t="s">
        <v>443</v>
      </c>
      <c r="B110" s="64" t="s">
        <v>285</v>
      </c>
      <c r="C110" s="64">
        <v>2024</v>
      </c>
      <c r="D110" s="73"/>
      <c r="E110" s="16">
        <v>112.6</v>
      </c>
      <c r="F110" s="16">
        <v>11147</v>
      </c>
      <c r="G110" s="16">
        <v>0</v>
      </c>
      <c r="H110"/>
      <c r="I110"/>
      <c r="J110"/>
      <c r="K110"/>
      <c r="L110"/>
      <c r="M110"/>
    </row>
    <row r="111" spans="1:13" s="12" customFormat="1" ht="20.25" customHeight="1" x14ac:dyDescent="0.3">
      <c r="A111" s="61" t="s">
        <v>444</v>
      </c>
      <c r="B111" s="64" t="s">
        <v>286</v>
      </c>
      <c r="C111" s="64">
        <v>2024</v>
      </c>
      <c r="D111" s="73"/>
      <c r="E111" s="16">
        <v>74.400000000000006</v>
      </c>
      <c r="F111" s="16">
        <v>7363.8</v>
      </c>
      <c r="G111" s="16">
        <v>0</v>
      </c>
      <c r="H111"/>
      <c r="I111"/>
      <c r="J111"/>
      <c r="K111"/>
      <c r="L111"/>
      <c r="M111"/>
    </row>
    <row r="112" spans="1:13" s="12" customFormat="1" ht="20.25" customHeight="1" x14ac:dyDescent="0.3">
      <c r="A112" s="61" t="s">
        <v>445</v>
      </c>
      <c r="B112" s="64" t="s">
        <v>287</v>
      </c>
      <c r="C112" s="64">
        <v>2024</v>
      </c>
      <c r="D112" s="73"/>
      <c r="E112" s="16">
        <v>12.6</v>
      </c>
      <c r="F112" s="16">
        <v>1241.4000000000001</v>
      </c>
      <c r="G112" s="16">
        <v>0</v>
      </c>
      <c r="H112"/>
      <c r="I112"/>
      <c r="J112"/>
      <c r="K112"/>
      <c r="L112"/>
      <c r="M112"/>
    </row>
    <row r="113" spans="1:13" s="12" customFormat="1" ht="37.5" customHeight="1" x14ac:dyDescent="0.3">
      <c r="A113" s="61" t="s">
        <v>446</v>
      </c>
      <c r="B113" s="64" t="s">
        <v>280</v>
      </c>
      <c r="C113" s="64">
        <v>2024</v>
      </c>
      <c r="D113" s="73"/>
      <c r="E113" s="16">
        <v>261.8</v>
      </c>
      <c r="F113" s="16">
        <v>25918.2</v>
      </c>
      <c r="G113" s="16">
        <v>0</v>
      </c>
      <c r="H113"/>
      <c r="I113"/>
      <c r="J113"/>
      <c r="K113"/>
      <c r="L113"/>
      <c r="M113"/>
    </row>
    <row r="114" spans="1:13" s="12" customFormat="1" ht="15" customHeight="1" x14ac:dyDescent="0.3">
      <c r="A114" s="61" t="s">
        <v>447</v>
      </c>
      <c r="B114" s="64" t="s">
        <v>288</v>
      </c>
      <c r="C114" s="64">
        <v>2024</v>
      </c>
      <c r="D114" s="73"/>
      <c r="E114" s="16">
        <v>53</v>
      </c>
      <c r="F114" s="16">
        <v>5246.8</v>
      </c>
      <c r="G114" s="16">
        <v>0</v>
      </c>
      <c r="H114"/>
      <c r="I114"/>
      <c r="J114"/>
      <c r="K114"/>
      <c r="L114"/>
      <c r="M114"/>
    </row>
    <row r="115" spans="1:13" s="12" customFormat="1" ht="15" customHeight="1" x14ac:dyDescent="0.3">
      <c r="A115" s="61" t="s">
        <v>448</v>
      </c>
      <c r="B115" s="64" t="s">
        <v>281</v>
      </c>
      <c r="C115" s="64">
        <v>2024</v>
      </c>
      <c r="D115" s="73"/>
      <c r="E115" s="16">
        <v>48.7</v>
      </c>
      <c r="F115" s="16">
        <v>4815.5</v>
      </c>
      <c r="G115" s="16">
        <v>0</v>
      </c>
      <c r="H115"/>
      <c r="I115"/>
      <c r="J115"/>
      <c r="K115"/>
      <c r="L115"/>
      <c r="M115"/>
    </row>
    <row r="116" spans="1:13" s="12" customFormat="1" ht="15" customHeight="1" x14ac:dyDescent="0.3">
      <c r="A116" s="61" t="s">
        <v>449</v>
      </c>
      <c r="B116" s="64" t="s">
        <v>289</v>
      </c>
      <c r="C116" s="64">
        <v>2024</v>
      </c>
      <c r="D116" s="73"/>
      <c r="E116" s="16">
        <v>144.9</v>
      </c>
      <c r="F116" s="16">
        <v>14342.1</v>
      </c>
      <c r="G116" s="16">
        <v>0</v>
      </c>
      <c r="H116"/>
      <c r="I116"/>
      <c r="J116"/>
      <c r="K116"/>
      <c r="L116"/>
      <c r="M116"/>
    </row>
    <row r="117" spans="1:13" s="12" customFormat="1" ht="15" customHeight="1" x14ac:dyDescent="0.3">
      <c r="A117" s="61" t="s">
        <v>450</v>
      </c>
      <c r="B117" s="64" t="s">
        <v>282</v>
      </c>
      <c r="C117" s="64">
        <v>2024</v>
      </c>
      <c r="D117" s="73"/>
      <c r="E117" s="16">
        <v>39.1</v>
      </c>
      <c r="F117" s="16">
        <v>3861.5</v>
      </c>
      <c r="G117" s="16">
        <v>0</v>
      </c>
      <c r="H117"/>
      <c r="I117"/>
      <c r="J117"/>
      <c r="K117"/>
      <c r="L117"/>
      <c r="M117"/>
    </row>
    <row r="118" spans="1:13" s="12" customFormat="1" ht="15" customHeight="1" x14ac:dyDescent="0.3">
      <c r="A118" s="61" t="s">
        <v>451</v>
      </c>
      <c r="B118" s="64" t="s">
        <v>283</v>
      </c>
      <c r="C118" s="64">
        <v>2024</v>
      </c>
      <c r="D118" s="73"/>
      <c r="E118" s="16">
        <v>40.700000000000003</v>
      </c>
      <c r="F118" s="16">
        <v>4029.3</v>
      </c>
      <c r="G118" s="16"/>
      <c r="H118"/>
      <c r="I118"/>
      <c r="J118"/>
      <c r="K118"/>
      <c r="L118"/>
      <c r="M118"/>
    </row>
    <row r="119" spans="1:13" s="12" customFormat="1" ht="15" customHeight="1" x14ac:dyDescent="0.3">
      <c r="A119" s="61" t="s">
        <v>452</v>
      </c>
      <c r="B119" s="64" t="s">
        <v>290</v>
      </c>
      <c r="C119" s="64">
        <v>2024</v>
      </c>
      <c r="D119" s="73"/>
      <c r="E119" s="16">
        <v>477.5</v>
      </c>
      <c r="F119" s="16">
        <v>47269.1</v>
      </c>
      <c r="G119" s="16">
        <v>0</v>
      </c>
      <c r="H119"/>
      <c r="I119"/>
      <c r="J119"/>
      <c r="K119"/>
      <c r="L119"/>
      <c r="M119"/>
    </row>
    <row r="120" spans="1:13" s="12" customFormat="1" ht="15" customHeight="1" x14ac:dyDescent="0.3">
      <c r="A120" s="63" t="s">
        <v>217</v>
      </c>
      <c r="B120" s="62" t="s">
        <v>453</v>
      </c>
      <c r="C120" s="62" t="s">
        <v>120</v>
      </c>
      <c r="D120" s="160" t="s">
        <v>455</v>
      </c>
      <c r="E120" s="6">
        <v>0</v>
      </c>
      <c r="F120" s="6">
        <v>140262.1</v>
      </c>
      <c r="G120" s="6">
        <v>0</v>
      </c>
      <c r="H120"/>
      <c r="I120"/>
      <c r="J120"/>
      <c r="K120"/>
      <c r="L120"/>
      <c r="M120"/>
    </row>
    <row r="121" spans="1:13" s="12" customFormat="1" ht="34.5" customHeight="1" x14ac:dyDescent="0.3">
      <c r="A121" s="63" t="s">
        <v>210</v>
      </c>
      <c r="B121" s="62" t="s">
        <v>454</v>
      </c>
      <c r="C121" s="62">
        <v>2021</v>
      </c>
      <c r="D121" s="161"/>
      <c r="E121" s="6" t="s">
        <v>456</v>
      </c>
      <c r="F121" s="6">
        <v>98262.1</v>
      </c>
      <c r="G121" s="6" t="s">
        <v>456</v>
      </c>
      <c r="H121"/>
      <c r="I121"/>
      <c r="J121"/>
      <c r="K121"/>
      <c r="L121"/>
      <c r="M121"/>
    </row>
    <row r="122" spans="1:13" s="12" customFormat="1" ht="34.5" customHeight="1" x14ac:dyDescent="0.3">
      <c r="A122" s="63" t="s">
        <v>211</v>
      </c>
      <c r="B122" s="62" t="s">
        <v>457</v>
      </c>
      <c r="C122" s="62">
        <v>2021</v>
      </c>
      <c r="D122" s="189"/>
      <c r="E122" s="6" t="s">
        <v>456</v>
      </c>
      <c r="F122" s="6">
        <v>42000</v>
      </c>
      <c r="G122" s="6" t="s">
        <v>456</v>
      </c>
      <c r="H122"/>
      <c r="I122"/>
      <c r="J122"/>
      <c r="K122"/>
      <c r="L122"/>
      <c r="M122"/>
    </row>
    <row r="123" spans="1:13" ht="62.4" x14ac:dyDescent="0.3">
      <c r="A123" s="42" t="s">
        <v>218</v>
      </c>
      <c r="B123" s="20" t="s">
        <v>298</v>
      </c>
      <c r="C123" s="20" t="s">
        <v>14</v>
      </c>
      <c r="D123" s="20" t="s">
        <v>212</v>
      </c>
      <c r="E123" s="20" t="s">
        <v>48</v>
      </c>
      <c r="F123" s="20" t="s">
        <v>48</v>
      </c>
      <c r="G123" s="17" t="s">
        <v>458</v>
      </c>
    </row>
    <row r="124" spans="1:13" s="11" customFormat="1" ht="15.6" x14ac:dyDescent="0.3">
      <c r="A124" s="146" t="s">
        <v>115</v>
      </c>
      <c r="B124" s="147"/>
      <c r="C124" s="147"/>
      <c r="D124" s="148"/>
      <c r="E124" s="2">
        <f>E125+E127</f>
        <v>73496.5</v>
      </c>
      <c r="F124" s="2">
        <f>F125+F127</f>
        <v>628916.30000000005</v>
      </c>
      <c r="G124" s="2">
        <v>3370000</v>
      </c>
      <c r="H124"/>
      <c r="I124"/>
      <c r="J124"/>
      <c r="K124"/>
      <c r="L124"/>
      <c r="M124"/>
    </row>
    <row r="125" spans="1:13" s="12" customFormat="1" ht="15.6" x14ac:dyDescent="0.3">
      <c r="A125" s="135" t="s">
        <v>73</v>
      </c>
      <c r="B125" s="136"/>
      <c r="C125" s="136"/>
      <c r="D125" s="137"/>
      <c r="E125" s="6">
        <f>E120+E72+E69+E66+E61</f>
        <v>72167.5</v>
      </c>
      <c r="F125" s="6">
        <f>F120+F72+F69+F66+F61</f>
        <v>497385.1</v>
      </c>
      <c r="G125" s="6">
        <v>0</v>
      </c>
      <c r="H125" s="11"/>
      <c r="I125" s="11"/>
      <c r="J125" s="11"/>
      <c r="K125" s="11"/>
      <c r="L125" s="11"/>
      <c r="M125" s="11"/>
    </row>
    <row r="126" spans="1:13" s="12" customFormat="1" ht="15.75" customHeight="1" x14ac:dyDescent="0.3">
      <c r="A126" s="164" t="s">
        <v>279</v>
      </c>
      <c r="B126" s="165"/>
      <c r="C126" s="165"/>
      <c r="D126" s="166"/>
      <c r="E126" s="7">
        <v>0</v>
      </c>
      <c r="F126" s="7">
        <v>0</v>
      </c>
      <c r="G126" s="7">
        <v>0</v>
      </c>
    </row>
    <row r="127" spans="1:13" s="13" customFormat="1" ht="15.6" x14ac:dyDescent="0.3">
      <c r="A127" s="129" t="s">
        <v>74</v>
      </c>
      <c r="B127" s="130"/>
      <c r="C127" s="130"/>
      <c r="D127" s="131"/>
      <c r="E127" s="16">
        <f>E108</f>
        <v>1329</v>
      </c>
      <c r="F127" s="16">
        <f>F108</f>
        <v>131531.20000000001</v>
      </c>
      <c r="G127" s="16" t="s">
        <v>458</v>
      </c>
      <c r="H127" s="12"/>
      <c r="I127" s="12"/>
      <c r="J127" s="12"/>
      <c r="K127" s="12"/>
      <c r="L127" s="12"/>
      <c r="M127" s="12"/>
    </row>
    <row r="128" spans="1:13" ht="20.399999999999999" x14ac:dyDescent="0.3">
      <c r="A128" s="173" t="s">
        <v>116</v>
      </c>
      <c r="B128" s="174"/>
      <c r="C128" s="174"/>
      <c r="D128" s="174"/>
      <c r="E128" s="174"/>
      <c r="F128" s="174"/>
      <c r="G128" s="175"/>
      <c r="H128" s="13"/>
      <c r="I128" s="13"/>
      <c r="J128" s="13"/>
      <c r="K128" s="13"/>
      <c r="L128" s="13"/>
      <c r="M128" s="13"/>
    </row>
    <row r="129" spans="1:8" ht="31.2" x14ac:dyDescent="0.3">
      <c r="A129" s="40" t="s">
        <v>220</v>
      </c>
      <c r="B129" s="8" t="s">
        <v>117</v>
      </c>
      <c r="C129" s="8" t="s">
        <v>81</v>
      </c>
      <c r="D129" s="160" t="s">
        <v>216</v>
      </c>
      <c r="E129" s="6">
        <f>SUM(E130:E133)</f>
        <v>2097.4699999999998</v>
      </c>
      <c r="F129" s="6">
        <f>SUM(F130:F133)</f>
        <v>181640.59999999998</v>
      </c>
      <c r="G129" s="6">
        <v>441.9</v>
      </c>
    </row>
    <row r="130" spans="1:8" ht="31.2" x14ac:dyDescent="0.3">
      <c r="A130" s="40" t="s">
        <v>219</v>
      </c>
      <c r="B130" s="8" t="s">
        <v>118</v>
      </c>
      <c r="C130" s="8">
        <v>2021</v>
      </c>
      <c r="D130" s="161"/>
      <c r="E130" s="6">
        <v>500</v>
      </c>
      <c r="F130" s="6">
        <v>77732.7</v>
      </c>
      <c r="G130" s="6">
        <v>0</v>
      </c>
    </row>
    <row r="131" spans="1:8" ht="46.8" x14ac:dyDescent="0.3">
      <c r="A131" s="40" t="s">
        <v>295</v>
      </c>
      <c r="B131" s="8" t="s">
        <v>221</v>
      </c>
      <c r="C131" s="8">
        <v>2021</v>
      </c>
      <c r="D131" s="161"/>
      <c r="E131" s="6">
        <v>640</v>
      </c>
      <c r="F131" s="6">
        <v>2000</v>
      </c>
      <c r="G131" s="6">
        <v>360</v>
      </c>
    </row>
    <row r="132" spans="1:8" ht="31.2" x14ac:dyDescent="0.3">
      <c r="A132" s="40" t="s">
        <v>296</v>
      </c>
      <c r="B132" s="8" t="s">
        <v>222</v>
      </c>
      <c r="C132" s="8">
        <v>2021</v>
      </c>
      <c r="D132" s="161"/>
      <c r="E132" s="6">
        <v>314.57</v>
      </c>
      <c r="F132" s="6">
        <v>1241.9000000000001</v>
      </c>
      <c r="G132" s="6">
        <v>81.93</v>
      </c>
    </row>
    <row r="133" spans="1:8" ht="15.6" x14ac:dyDescent="0.3">
      <c r="A133" s="138" t="s">
        <v>297</v>
      </c>
      <c r="B133" s="141" t="s">
        <v>119</v>
      </c>
      <c r="C133" s="8" t="s">
        <v>120</v>
      </c>
      <c r="D133" s="161"/>
      <c r="E133" s="6">
        <v>642.9</v>
      </c>
      <c r="F133" s="6">
        <v>100666</v>
      </c>
      <c r="G133" s="6"/>
    </row>
    <row r="134" spans="1:8" ht="15.6" x14ac:dyDescent="0.3">
      <c r="A134" s="139"/>
      <c r="B134" s="142"/>
      <c r="C134" s="8">
        <v>2021</v>
      </c>
      <c r="D134" s="161"/>
      <c r="E134" s="6">
        <v>152.19999999999999</v>
      </c>
      <c r="F134" s="6">
        <v>23826.3</v>
      </c>
      <c r="G134" s="6"/>
    </row>
    <row r="135" spans="1:8" ht="15.6" x14ac:dyDescent="0.3">
      <c r="A135" s="140"/>
      <c r="B135" s="143"/>
      <c r="C135" s="8">
        <v>2022</v>
      </c>
      <c r="D135" s="189"/>
      <c r="E135" s="6">
        <v>490.7</v>
      </c>
      <c r="F135" s="6">
        <v>76839.7</v>
      </c>
      <c r="G135" s="6"/>
    </row>
    <row r="136" spans="1:8" ht="15.6" x14ac:dyDescent="0.3">
      <c r="A136" s="138" t="s">
        <v>223</v>
      </c>
      <c r="B136" s="8" t="s">
        <v>316</v>
      </c>
      <c r="C136" s="8" t="s">
        <v>120</v>
      </c>
      <c r="D136" s="160" t="s">
        <v>216</v>
      </c>
      <c r="E136" s="6">
        <f>E137+E138+E139</f>
        <v>23400</v>
      </c>
      <c r="F136" s="6">
        <f>F137+F138</f>
        <v>63400</v>
      </c>
      <c r="G136" s="6">
        <f t="shared" ref="G136" si="1">G137+G138+G139</f>
        <v>0</v>
      </c>
    </row>
    <row r="137" spans="1:8" ht="62.4" x14ac:dyDescent="0.3">
      <c r="A137" s="149"/>
      <c r="B137" s="8" t="s">
        <v>317</v>
      </c>
      <c r="C137" s="8">
        <v>2021</v>
      </c>
      <c r="D137" s="161"/>
      <c r="E137" s="6">
        <v>16700</v>
      </c>
      <c r="F137" s="6">
        <v>52300</v>
      </c>
      <c r="G137" s="6">
        <v>0</v>
      </c>
    </row>
    <row r="138" spans="1:8" ht="62.4" x14ac:dyDescent="0.3">
      <c r="A138" s="149"/>
      <c r="B138" s="8" t="s">
        <v>318</v>
      </c>
      <c r="C138" s="8">
        <v>2021</v>
      </c>
      <c r="D138" s="161"/>
      <c r="E138" s="6">
        <v>3600</v>
      </c>
      <c r="F138" s="6">
        <v>11100</v>
      </c>
      <c r="G138" s="6">
        <v>0</v>
      </c>
    </row>
    <row r="139" spans="1:8" ht="62.4" x14ac:dyDescent="0.3">
      <c r="A139" s="150"/>
      <c r="B139" s="8" t="s">
        <v>129</v>
      </c>
      <c r="C139" s="8">
        <v>2022</v>
      </c>
      <c r="D139" s="150"/>
      <c r="E139" s="6">
        <v>3100</v>
      </c>
      <c r="F139" s="6" t="s">
        <v>48</v>
      </c>
      <c r="G139" s="6">
        <v>0</v>
      </c>
    </row>
    <row r="140" spans="1:8" ht="15.6" x14ac:dyDescent="0.3">
      <c r="A140" s="40" t="s">
        <v>224</v>
      </c>
      <c r="B140" s="8" t="s">
        <v>159</v>
      </c>
      <c r="C140" s="8">
        <v>2021</v>
      </c>
      <c r="D140" s="8" t="s">
        <v>28</v>
      </c>
      <c r="E140" s="6">
        <v>0.24</v>
      </c>
      <c r="F140" s="6" t="s">
        <v>48</v>
      </c>
      <c r="G140" s="6" t="s">
        <v>48</v>
      </c>
    </row>
    <row r="141" spans="1:8" ht="57.75" customHeight="1" x14ac:dyDescent="0.3">
      <c r="A141" s="91" t="s">
        <v>471</v>
      </c>
      <c r="B141" s="95" t="s">
        <v>472</v>
      </c>
      <c r="C141" s="95">
        <v>2021</v>
      </c>
      <c r="D141" s="95" t="s">
        <v>473</v>
      </c>
      <c r="E141" s="94" t="s">
        <v>48</v>
      </c>
      <c r="F141" s="94" t="s">
        <v>48</v>
      </c>
      <c r="G141" s="94" t="s">
        <v>48</v>
      </c>
    </row>
    <row r="142" spans="1:8" ht="51.75" customHeight="1" x14ac:dyDescent="0.3">
      <c r="A142" s="91" t="s">
        <v>474</v>
      </c>
      <c r="B142" s="95" t="s">
        <v>475</v>
      </c>
      <c r="C142" s="95">
        <v>2021</v>
      </c>
      <c r="D142" s="95" t="s">
        <v>473</v>
      </c>
      <c r="E142" s="94" t="s">
        <v>48</v>
      </c>
      <c r="F142" s="94" t="s">
        <v>48</v>
      </c>
      <c r="G142" s="94" t="s">
        <v>48</v>
      </c>
    </row>
    <row r="143" spans="1:8" ht="53.25" customHeight="1" x14ac:dyDescent="0.3">
      <c r="A143" s="113" t="s">
        <v>509</v>
      </c>
      <c r="B143" s="113" t="s">
        <v>510</v>
      </c>
      <c r="C143" s="113" t="s">
        <v>120</v>
      </c>
      <c r="D143" s="113" t="s">
        <v>511</v>
      </c>
      <c r="E143" s="113">
        <v>0</v>
      </c>
      <c r="F143" s="113">
        <v>0</v>
      </c>
      <c r="G143" s="113">
        <v>3921</v>
      </c>
      <c r="H143" s="90"/>
    </row>
    <row r="144" spans="1:8" ht="53.25" customHeight="1" x14ac:dyDescent="0.3">
      <c r="A144" s="91" t="s">
        <v>512</v>
      </c>
      <c r="B144" s="95" t="s">
        <v>522</v>
      </c>
      <c r="C144" s="95">
        <v>2021</v>
      </c>
      <c r="D144" s="95" t="s">
        <v>513</v>
      </c>
      <c r="E144" s="94">
        <v>0</v>
      </c>
      <c r="F144" s="94">
        <v>0</v>
      </c>
      <c r="G144" s="94">
        <v>5000</v>
      </c>
    </row>
    <row r="145" spans="1:13" ht="31.2" x14ac:dyDescent="0.3">
      <c r="A145" s="42" t="s">
        <v>231</v>
      </c>
      <c r="B145" s="20" t="s">
        <v>121</v>
      </c>
      <c r="C145" s="20">
        <v>2024</v>
      </c>
      <c r="D145" s="20" t="s">
        <v>28</v>
      </c>
      <c r="E145" s="16" t="s">
        <v>48</v>
      </c>
      <c r="F145" s="16" t="s">
        <v>48</v>
      </c>
      <c r="G145" s="16" t="s">
        <v>48</v>
      </c>
    </row>
    <row r="146" spans="1:13" ht="15.6" x14ac:dyDescent="0.3">
      <c r="A146" s="42" t="s">
        <v>233</v>
      </c>
      <c r="B146" s="20" t="s">
        <v>122</v>
      </c>
      <c r="C146" s="20"/>
      <c r="D146" s="151" t="s">
        <v>216</v>
      </c>
      <c r="E146" s="16">
        <v>0</v>
      </c>
      <c r="F146" s="16">
        <f>F147+F151+F152</f>
        <v>7955580</v>
      </c>
      <c r="G146" s="16">
        <v>0</v>
      </c>
    </row>
    <row r="147" spans="1:13" ht="31.5" customHeight="1" x14ac:dyDescent="0.3">
      <c r="A147" s="201" t="s">
        <v>532</v>
      </c>
      <c r="B147" s="20" t="s">
        <v>383</v>
      </c>
      <c r="C147" s="20" t="s">
        <v>133</v>
      </c>
      <c r="D147" s="152"/>
      <c r="E147" s="58">
        <v>0</v>
      </c>
      <c r="F147" s="17">
        <f>F148+F150+F149</f>
        <v>2865580</v>
      </c>
      <c r="G147" s="16">
        <v>0</v>
      </c>
    </row>
    <row r="148" spans="1:13" ht="18" customHeight="1" x14ac:dyDescent="0.3">
      <c r="A148" s="202"/>
      <c r="B148" s="20" t="s">
        <v>384</v>
      </c>
      <c r="C148" s="20">
        <v>2023</v>
      </c>
      <c r="D148" s="152"/>
      <c r="E148" s="16">
        <v>0</v>
      </c>
      <c r="F148" s="17">
        <v>7580</v>
      </c>
      <c r="G148" s="16">
        <v>0</v>
      </c>
    </row>
    <row r="149" spans="1:13" s="33" customFormat="1" ht="15.6" x14ac:dyDescent="0.3">
      <c r="A149" s="202"/>
      <c r="B149" s="30" t="s">
        <v>124</v>
      </c>
      <c r="C149" s="30" t="s">
        <v>14</v>
      </c>
      <c r="D149" s="152"/>
      <c r="E149" s="7">
        <v>0</v>
      </c>
      <c r="F149" s="10">
        <v>1400000</v>
      </c>
      <c r="G149" s="7">
        <v>0</v>
      </c>
      <c r="H149"/>
      <c r="I149"/>
      <c r="J149"/>
      <c r="K149"/>
      <c r="L149"/>
      <c r="M149"/>
    </row>
    <row r="150" spans="1:13" ht="15.6" x14ac:dyDescent="0.3">
      <c r="A150" s="203"/>
      <c r="B150" s="20" t="s">
        <v>125</v>
      </c>
      <c r="C150" s="20" t="s">
        <v>123</v>
      </c>
      <c r="D150" s="152"/>
      <c r="E150" s="16">
        <v>0</v>
      </c>
      <c r="F150" s="17">
        <v>1458000</v>
      </c>
      <c r="G150" s="16">
        <v>0</v>
      </c>
      <c r="H150" s="33"/>
      <c r="I150" s="33"/>
      <c r="J150" s="33"/>
      <c r="K150" s="33"/>
      <c r="L150" s="33"/>
      <c r="M150" s="33"/>
    </row>
    <row r="151" spans="1:13" ht="31.2" x14ac:dyDescent="0.3">
      <c r="A151" s="42" t="s">
        <v>533</v>
      </c>
      <c r="B151" s="20" t="s">
        <v>126</v>
      </c>
      <c r="C151" s="20" t="s">
        <v>14</v>
      </c>
      <c r="D151" s="152"/>
      <c r="E151" s="16">
        <v>0</v>
      </c>
      <c r="F151" s="17">
        <v>90000</v>
      </c>
      <c r="G151" s="16">
        <v>0</v>
      </c>
    </row>
    <row r="152" spans="1:13" ht="31.2" x14ac:dyDescent="0.3">
      <c r="A152" s="42" t="s">
        <v>534</v>
      </c>
      <c r="B152" s="20" t="s">
        <v>314</v>
      </c>
      <c r="C152" s="20" t="s">
        <v>123</v>
      </c>
      <c r="D152" s="152"/>
      <c r="E152" s="16">
        <v>0</v>
      </c>
      <c r="F152" s="17">
        <v>5000000</v>
      </c>
      <c r="G152" s="16">
        <v>0</v>
      </c>
    </row>
    <row r="153" spans="1:13" ht="15.6" x14ac:dyDescent="0.3">
      <c r="A153" s="42" t="s">
        <v>535</v>
      </c>
      <c r="B153" s="20" t="s">
        <v>127</v>
      </c>
      <c r="C153" s="20" t="s">
        <v>123</v>
      </c>
      <c r="D153" s="152"/>
      <c r="E153" s="16">
        <v>0</v>
      </c>
      <c r="F153" s="17">
        <v>10000000</v>
      </c>
      <c r="G153" s="16">
        <v>0</v>
      </c>
    </row>
    <row r="154" spans="1:13" ht="31.2" x14ac:dyDescent="0.3">
      <c r="A154" s="42" t="s">
        <v>234</v>
      </c>
      <c r="B154" s="20" t="s">
        <v>128</v>
      </c>
      <c r="C154" s="20" t="s">
        <v>123</v>
      </c>
      <c r="D154" s="152"/>
      <c r="E154" s="16" t="s">
        <v>48</v>
      </c>
      <c r="F154" s="16" t="s">
        <v>48</v>
      </c>
      <c r="G154" s="16" t="s">
        <v>48</v>
      </c>
    </row>
    <row r="155" spans="1:13" ht="31.2" x14ac:dyDescent="0.3">
      <c r="A155" s="42" t="s">
        <v>235</v>
      </c>
      <c r="B155" s="20" t="s">
        <v>225</v>
      </c>
      <c r="C155" s="20" t="s">
        <v>123</v>
      </c>
      <c r="D155" s="152"/>
      <c r="E155" s="17">
        <v>1161600</v>
      </c>
      <c r="F155" s="17">
        <v>3638400</v>
      </c>
      <c r="G155" s="16">
        <v>0</v>
      </c>
    </row>
    <row r="156" spans="1:13" ht="46.8" x14ac:dyDescent="0.3">
      <c r="A156" s="42" t="s">
        <v>293</v>
      </c>
      <c r="B156" s="20" t="s">
        <v>315</v>
      </c>
      <c r="C156" s="20" t="s">
        <v>193</v>
      </c>
      <c r="D156" s="152"/>
      <c r="E156" s="17">
        <v>0</v>
      </c>
      <c r="F156" s="17">
        <v>10000000</v>
      </c>
      <c r="G156" s="16">
        <v>0</v>
      </c>
    </row>
    <row r="157" spans="1:13" ht="15.6" x14ac:dyDescent="0.3">
      <c r="A157" s="42" t="s">
        <v>294</v>
      </c>
      <c r="B157" s="20" t="s">
        <v>319</v>
      </c>
      <c r="C157" s="20" t="s">
        <v>123</v>
      </c>
      <c r="D157" s="152"/>
      <c r="E157" s="17">
        <v>0</v>
      </c>
      <c r="F157" s="17">
        <v>11000000</v>
      </c>
      <c r="G157" s="16">
        <v>0</v>
      </c>
    </row>
    <row r="158" spans="1:13" ht="15.6" x14ac:dyDescent="0.3">
      <c r="A158" s="42" t="s">
        <v>348</v>
      </c>
      <c r="B158" s="20" t="s">
        <v>320</v>
      </c>
      <c r="C158" s="20" t="s">
        <v>14</v>
      </c>
      <c r="D158" s="153"/>
      <c r="E158" s="16" t="s">
        <v>48</v>
      </c>
      <c r="F158" s="16" t="s">
        <v>48</v>
      </c>
      <c r="G158" s="16" t="s">
        <v>48</v>
      </c>
    </row>
    <row r="159" spans="1:13" ht="15.6" x14ac:dyDescent="0.3">
      <c r="A159" s="42" t="s">
        <v>349</v>
      </c>
      <c r="B159" s="20" t="s">
        <v>151</v>
      </c>
      <c r="C159" s="20"/>
      <c r="D159" s="154" t="s">
        <v>216</v>
      </c>
      <c r="E159" s="16">
        <v>0</v>
      </c>
      <c r="F159" s="16">
        <f>SUM(F160:F166)</f>
        <v>469600</v>
      </c>
      <c r="G159" s="16">
        <v>0</v>
      </c>
    </row>
    <row r="160" spans="1:13" ht="31.2" x14ac:dyDescent="0.3">
      <c r="A160" s="42" t="s">
        <v>536</v>
      </c>
      <c r="B160" s="20" t="s">
        <v>152</v>
      </c>
      <c r="C160" s="20" t="s">
        <v>123</v>
      </c>
      <c r="D160" s="155"/>
      <c r="E160" s="16">
        <v>0</v>
      </c>
      <c r="F160" s="17">
        <v>92000</v>
      </c>
      <c r="G160" s="16">
        <v>0</v>
      </c>
    </row>
    <row r="161" spans="1:12" ht="15.6" x14ac:dyDescent="0.3">
      <c r="A161" s="201" t="s">
        <v>537</v>
      </c>
      <c r="B161" s="20" t="s">
        <v>153</v>
      </c>
      <c r="C161" s="20"/>
      <c r="D161" s="155"/>
      <c r="E161" s="16">
        <v>0</v>
      </c>
      <c r="F161" s="17">
        <v>189000</v>
      </c>
      <c r="G161" s="16">
        <v>0</v>
      </c>
    </row>
    <row r="162" spans="1:12" ht="15.6" x14ac:dyDescent="0.3">
      <c r="A162" s="202"/>
      <c r="B162" s="20" t="s">
        <v>154</v>
      </c>
      <c r="C162" s="20" t="s">
        <v>123</v>
      </c>
      <c r="D162" s="155"/>
      <c r="E162" s="16">
        <v>0</v>
      </c>
      <c r="F162" s="17">
        <v>19600</v>
      </c>
      <c r="G162" s="16">
        <v>0</v>
      </c>
    </row>
    <row r="163" spans="1:12" ht="15.6" x14ac:dyDescent="0.3">
      <c r="A163" s="202"/>
      <c r="B163" s="20" t="s">
        <v>155</v>
      </c>
      <c r="C163" s="20" t="s">
        <v>123</v>
      </c>
      <c r="D163" s="155"/>
      <c r="E163" s="16">
        <v>0</v>
      </c>
      <c r="F163" s="17">
        <v>20500</v>
      </c>
      <c r="G163" s="16">
        <v>0</v>
      </c>
    </row>
    <row r="164" spans="1:12" ht="15.6" x14ac:dyDescent="0.3">
      <c r="A164" s="202"/>
      <c r="B164" s="20" t="s">
        <v>156</v>
      </c>
      <c r="C164" s="20" t="s">
        <v>123</v>
      </c>
      <c r="D164" s="155"/>
      <c r="E164" s="16">
        <v>0</v>
      </c>
      <c r="F164" s="16">
        <v>42400</v>
      </c>
      <c r="G164" s="16">
        <v>0</v>
      </c>
    </row>
    <row r="165" spans="1:12" ht="15.6" x14ac:dyDescent="0.3">
      <c r="A165" s="202"/>
      <c r="B165" s="20" t="s">
        <v>157</v>
      </c>
      <c r="C165" s="20" t="s">
        <v>123</v>
      </c>
      <c r="D165" s="155"/>
      <c r="E165" s="16">
        <v>0</v>
      </c>
      <c r="F165" s="16">
        <v>99300</v>
      </c>
      <c r="G165" s="16">
        <v>0</v>
      </c>
    </row>
    <row r="166" spans="1:12" ht="15.6" x14ac:dyDescent="0.3">
      <c r="A166" s="203"/>
      <c r="B166" s="20" t="s">
        <v>229</v>
      </c>
      <c r="C166" s="20" t="s">
        <v>123</v>
      </c>
      <c r="D166" s="156"/>
      <c r="E166" s="16">
        <v>0</v>
      </c>
      <c r="F166" s="17">
        <v>6800</v>
      </c>
      <c r="G166" s="16">
        <v>0</v>
      </c>
    </row>
    <row r="167" spans="1:12" ht="15.6" x14ac:dyDescent="0.3">
      <c r="A167" s="201" t="s">
        <v>350</v>
      </c>
      <c r="B167" s="20" t="s">
        <v>347</v>
      </c>
      <c r="C167" s="20" t="s">
        <v>123</v>
      </c>
      <c r="D167" s="154" t="s">
        <v>230</v>
      </c>
      <c r="E167" s="16" t="s">
        <v>48</v>
      </c>
      <c r="F167" s="71" t="s">
        <v>48</v>
      </c>
      <c r="G167" s="16" t="s">
        <v>48</v>
      </c>
      <c r="H167" s="233"/>
      <c r="I167" s="234"/>
      <c r="J167" s="234"/>
      <c r="K167" s="234"/>
      <c r="L167" s="234"/>
    </row>
    <row r="168" spans="1:12" ht="15.6" x14ac:dyDescent="0.3">
      <c r="A168" s="202"/>
      <c r="B168" s="20" t="s">
        <v>84</v>
      </c>
      <c r="C168" s="20" t="s">
        <v>123</v>
      </c>
      <c r="D168" s="235"/>
      <c r="E168" s="16">
        <v>0</v>
      </c>
      <c r="F168" s="71" t="s">
        <v>48</v>
      </c>
      <c r="G168" s="16">
        <v>0</v>
      </c>
      <c r="H168" s="233"/>
      <c r="I168" s="234"/>
      <c r="J168" s="234"/>
      <c r="K168" s="234"/>
      <c r="L168" s="234"/>
    </row>
    <row r="169" spans="1:12" ht="15.6" x14ac:dyDescent="0.3">
      <c r="A169" s="203"/>
      <c r="B169" s="20" t="s">
        <v>158</v>
      </c>
      <c r="C169" s="20" t="s">
        <v>123</v>
      </c>
      <c r="D169" s="188"/>
      <c r="E169" s="16" t="s">
        <v>48</v>
      </c>
      <c r="F169" s="16" t="s">
        <v>48</v>
      </c>
      <c r="G169" s="16" t="s">
        <v>48</v>
      </c>
      <c r="H169" s="233"/>
      <c r="I169" s="234"/>
      <c r="J169" s="234"/>
      <c r="K169" s="234"/>
      <c r="L169" s="234"/>
    </row>
    <row r="170" spans="1:12" ht="59.25" customHeight="1" x14ac:dyDescent="0.3">
      <c r="A170" s="42" t="s">
        <v>351</v>
      </c>
      <c r="B170" s="20" t="s">
        <v>160</v>
      </c>
      <c r="C170" s="20" t="s">
        <v>36</v>
      </c>
      <c r="D170" s="20" t="s">
        <v>216</v>
      </c>
      <c r="E170" s="16">
        <v>0</v>
      </c>
      <c r="F170" s="16">
        <v>0</v>
      </c>
      <c r="G170" s="16" t="s">
        <v>48</v>
      </c>
    </row>
    <row r="171" spans="1:12" ht="31.2" x14ac:dyDescent="0.3">
      <c r="A171" s="42" t="s">
        <v>514</v>
      </c>
      <c r="B171" s="20" t="s">
        <v>161</v>
      </c>
      <c r="C171" s="20" t="s">
        <v>36</v>
      </c>
      <c r="D171" s="20" t="s">
        <v>232</v>
      </c>
      <c r="E171" s="16" t="s">
        <v>48</v>
      </c>
      <c r="F171" s="16" t="s">
        <v>48</v>
      </c>
      <c r="G171" s="16" t="s">
        <v>48</v>
      </c>
    </row>
    <row r="172" spans="1:12" ht="60.75" customHeight="1" x14ac:dyDescent="0.3">
      <c r="A172" s="42" t="s">
        <v>352</v>
      </c>
      <c r="B172" s="20" t="s">
        <v>356</v>
      </c>
      <c r="C172" s="20">
        <v>2024</v>
      </c>
      <c r="D172" s="20" t="s">
        <v>216</v>
      </c>
      <c r="E172" s="16" t="s">
        <v>48</v>
      </c>
      <c r="F172" s="16" t="s">
        <v>48</v>
      </c>
      <c r="G172" s="16">
        <v>0</v>
      </c>
    </row>
    <row r="173" spans="1:12" ht="15.6" x14ac:dyDescent="0.3">
      <c r="A173" s="42" t="s">
        <v>538</v>
      </c>
      <c r="B173" s="20" t="s">
        <v>84</v>
      </c>
      <c r="C173" s="20">
        <v>2021</v>
      </c>
      <c r="D173" s="20" t="s">
        <v>28</v>
      </c>
      <c r="E173" s="16" t="s">
        <v>48</v>
      </c>
      <c r="F173" s="16" t="s">
        <v>48</v>
      </c>
      <c r="G173" s="16">
        <v>0</v>
      </c>
    </row>
    <row r="174" spans="1:12" ht="62.4" x14ac:dyDescent="0.3">
      <c r="A174" s="42" t="s">
        <v>539</v>
      </c>
      <c r="B174" s="20" t="s">
        <v>162</v>
      </c>
      <c r="C174" s="20" t="s">
        <v>36</v>
      </c>
      <c r="D174" s="20" t="s">
        <v>216</v>
      </c>
      <c r="E174" s="16" t="s">
        <v>48</v>
      </c>
      <c r="F174" s="16" t="s">
        <v>48</v>
      </c>
      <c r="G174" s="16">
        <v>0</v>
      </c>
    </row>
    <row r="175" spans="1:12" ht="62.4" x14ac:dyDescent="0.3">
      <c r="A175" s="42" t="s">
        <v>353</v>
      </c>
      <c r="B175" s="20" t="s">
        <v>163</v>
      </c>
      <c r="C175" s="20" t="s">
        <v>14</v>
      </c>
      <c r="D175" s="20" t="s">
        <v>216</v>
      </c>
      <c r="E175" s="16" t="s">
        <v>48</v>
      </c>
      <c r="F175" s="16" t="s">
        <v>48</v>
      </c>
      <c r="G175" s="16">
        <v>0</v>
      </c>
    </row>
    <row r="176" spans="1:12" ht="62.4" x14ac:dyDescent="0.3">
      <c r="A176" s="42" t="s">
        <v>354</v>
      </c>
      <c r="B176" s="20" t="s">
        <v>164</v>
      </c>
      <c r="C176" s="20" t="s">
        <v>14</v>
      </c>
      <c r="D176" s="20" t="s">
        <v>216</v>
      </c>
      <c r="E176" s="16" t="s">
        <v>48</v>
      </c>
      <c r="F176" s="16" t="s">
        <v>48</v>
      </c>
      <c r="G176" s="16">
        <v>0</v>
      </c>
    </row>
    <row r="177" spans="1:8" ht="15.6" x14ac:dyDescent="0.3">
      <c r="A177" s="42" t="s">
        <v>378</v>
      </c>
      <c r="B177" s="20" t="s">
        <v>357</v>
      </c>
      <c r="C177" s="20" t="s">
        <v>36</v>
      </c>
      <c r="D177" s="154" t="s">
        <v>216</v>
      </c>
      <c r="E177" s="16" t="s">
        <v>48</v>
      </c>
      <c r="F177" s="16" t="s">
        <v>48</v>
      </c>
      <c r="G177" s="16">
        <v>0</v>
      </c>
    </row>
    <row r="178" spans="1:8" ht="15.6" x14ac:dyDescent="0.3">
      <c r="A178" s="42" t="s">
        <v>540</v>
      </c>
      <c r="B178" s="20" t="s">
        <v>84</v>
      </c>
      <c r="C178" s="20">
        <v>2022</v>
      </c>
      <c r="D178" s="235"/>
      <c r="E178" s="16" t="s">
        <v>48</v>
      </c>
      <c r="F178" s="16" t="s">
        <v>48</v>
      </c>
      <c r="G178" s="16">
        <v>0</v>
      </c>
    </row>
    <row r="179" spans="1:8" ht="15.6" x14ac:dyDescent="0.3">
      <c r="A179" s="42" t="s">
        <v>541</v>
      </c>
      <c r="B179" s="20" t="s">
        <v>307</v>
      </c>
      <c r="C179" s="20">
        <v>2023</v>
      </c>
      <c r="D179" s="188"/>
      <c r="E179" s="16" t="s">
        <v>48</v>
      </c>
      <c r="F179" s="16" t="s">
        <v>48</v>
      </c>
      <c r="G179" s="16">
        <v>0</v>
      </c>
    </row>
    <row r="180" spans="1:8" ht="64.5" customHeight="1" x14ac:dyDescent="0.3">
      <c r="A180" s="42" t="s">
        <v>385</v>
      </c>
      <c r="B180" s="20" t="s">
        <v>83</v>
      </c>
      <c r="C180" s="20" t="s">
        <v>14</v>
      </c>
      <c r="D180" s="20" t="s">
        <v>216</v>
      </c>
      <c r="E180" s="17">
        <v>17000</v>
      </c>
      <c r="F180" s="17">
        <v>250000</v>
      </c>
      <c r="G180" s="16" t="s">
        <v>48</v>
      </c>
    </row>
    <row r="181" spans="1:8" ht="29.25" customHeight="1" x14ac:dyDescent="0.3">
      <c r="A181" s="42" t="s">
        <v>386</v>
      </c>
      <c r="B181" s="20" t="s">
        <v>84</v>
      </c>
      <c r="C181" s="20">
        <v>2021</v>
      </c>
      <c r="D181" s="20" t="s">
        <v>28</v>
      </c>
      <c r="E181" s="17">
        <v>17000</v>
      </c>
      <c r="F181" s="20" t="s">
        <v>48</v>
      </c>
      <c r="G181" s="16">
        <v>0</v>
      </c>
    </row>
    <row r="182" spans="1:8" ht="62.4" x14ac:dyDescent="0.3">
      <c r="A182" s="42" t="s">
        <v>387</v>
      </c>
      <c r="B182" s="20" t="s">
        <v>358</v>
      </c>
      <c r="C182" s="20" t="s">
        <v>36</v>
      </c>
      <c r="D182" s="20" t="s">
        <v>216</v>
      </c>
      <c r="E182" s="16">
        <v>0</v>
      </c>
      <c r="F182" s="17">
        <v>250000</v>
      </c>
      <c r="G182" s="16">
        <v>0</v>
      </c>
    </row>
    <row r="183" spans="1:8" ht="62.4" x14ac:dyDescent="0.3">
      <c r="A183" s="42" t="s">
        <v>476</v>
      </c>
      <c r="B183" s="20" t="s">
        <v>291</v>
      </c>
      <c r="C183" s="20" t="s">
        <v>36</v>
      </c>
      <c r="D183" s="20" t="s">
        <v>216</v>
      </c>
      <c r="E183" s="16" t="s">
        <v>48</v>
      </c>
      <c r="F183" s="16" t="s">
        <v>48</v>
      </c>
      <c r="G183" s="16" t="s">
        <v>48</v>
      </c>
    </row>
    <row r="184" spans="1:8" ht="15.6" x14ac:dyDescent="0.3">
      <c r="A184" s="42" t="s">
        <v>515</v>
      </c>
      <c r="B184" s="20" t="s">
        <v>84</v>
      </c>
      <c r="C184" s="20">
        <v>2022</v>
      </c>
      <c r="D184" s="20" t="s">
        <v>28</v>
      </c>
      <c r="E184" s="16" t="s">
        <v>48</v>
      </c>
      <c r="F184" s="16" t="s">
        <v>48</v>
      </c>
      <c r="G184" s="16" t="s">
        <v>48</v>
      </c>
    </row>
    <row r="185" spans="1:8" ht="62.4" x14ac:dyDescent="0.3">
      <c r="A185" s="42" t="s">
        <v>516</v>
      </c>
      <c r="B185" s="20" t="s">
        <v>292</v>
      </c>
      <c r="C185" s="20" t="s">
        <v>36</v>
      </c>
      <c r="D185" s="20" t="s">
        <v>216</v>
      </c>
      <c r="E185" s="16" t="s">
        <v>48</v>
      </c>
      <c r="F185" s="16" t="s">
        <v>48</v>
      </c>
      <c r="G185" s="16" t="s">
        <v>48</v>
      </c>
    </row>
    <row r="186" spans="1:8" ht="62.4" x14ac:dyDescent="0.3">
      <c r="A186" s="42" t="s">
        <v>477</v>
      </c>
      <c r="B186" s="29" t="s">
        <v>376</v>
      </c>
      <c r="C186" s="29" t="s">
        <v>123</v>
      </c>
      <c r="D186" s="20" t="s">
        <v>377</v>
      </c>
      <c r="E186" s="16" t="s">
        <v>48</v>
      </c>
      <c r="F186" s="16" t="s">
        <v>48</v>
      </c>
      <c r="G186" s="16" t="s">
        <v>48</v>
      </c>
    </row>
    <row r="187" spans="1:8" ht="31.2" x14ac:dyDescent="0.3">
      <c r="A187" s="42" t="s">
        <v>478</v>
      </c>
      <c r="B187" s="29" t="s">
        <v>312</v>
      </c>
      <c r="C187" s="29" t="s">
        <v>36</v>
      </c>
      <c r="D187" s="29" t="s">
        <v>28</v>
      </c>
      <c r="E187" s="16" t="s">
        <v>48</v>
      </c>
      <c r="F187" s="16">
        <v>0</v>
      </c>
      <c r="G187" s="16" t="s">
        <v>48</v>
      </c>
    </row>
    <row r="188" spans="1:8" ht="31.2" x14ac:dyDescent="0.3">
      <c r="A188" s="87" t="s">
        <v>517</v>
      </c>
      <c r="B188" s="88" t="s">
        <v>130</v>
      </c>
      <c r="C188" s="88"/>
      <c r="D188" s="157" t="s">
        <v>226</v>
      </c>
      <c r="E188" s="89"/>
      <c r="F188" s="89"/>
      <c r="G188" s="89"/>
    </row>
    <row r="189" spans="1:8" ht="15.6" x14ac:dyDescent="0.3">
      <c r="A189" s="87" t="s">
        <v>542</v>
      </c>
      <c r="B189" s="88" t="s">
        <v>131</v>
      </c>
      <c r="C189" s="88"/>
      <c r="D189" s="158"/>
      <c r="E189" s="89"/>
      <c r="F189" s="89"/>
      <c r="G189" s="89"/>
    </row>
    <row r="190" spans="1:8" ht="15.6" x14ac:dyDescent="0.3">
      <c r="A190" s="177" t="s">
        <v>543</v>
      </c>
      <c r="B190" s="88" t="s">
        <v>132</v>
      </c>
      <c r="C190" s="88" t="s">
        <v>133</v>
      </c>
      <c r="D190" s="158"/>
      <c r="E190" s="89">
        <v>0</v>
      </c>
      <c r="F190" s="89">
        <v>0</v>
      </c>
      <c r="G190" s="89">
        <v>16600</v>
      </c>
    </row>
    <row r="191" spans="1:8" ht="15.6" x14ac:dyDescent="0.3">
      <c r="A191" s="178"/>
      <c r="B191" s="88" t="s">
        <v>134</v>
      </c>
      <c r="C191" s="88">
        <v>2021</v>
      </c>
      <c r="D191" s="158"/>
      <c r="E191" s="89">
        <v>0</v>
      </c>
      <c r="F191" s="89">
        <v>0</v>
      </c>
      <c r="G191" s="89">
        <v>11200</v>
      </c>
      <c r="H191" t="s">
        <v>227</v>
      </c>
    </row>
    <row r="192" spans="1:8" ht="15.6" x14ac:dyDescent="0.3">
      <c r="A192" s="178"/>
      <c r="B192" s="88" t="s">
        <v>135</v>
      </c>
      <c r="C192" s="88">
        <v>2022</v>
      </c>
      <c r="D192" s="158"/>
      <c r="E192" s="89">
        <v>0</v>
      </c>
      <c r="F192" s="89">
        <v>0</v>
      </c>
      <c r="G192" s="89">
        <v>1600</v>
      </c>
    </row>
    <row r="193" spans="1:8" ht="15.6" x14ac:dyDescent="0.3">
      <c r="A193" s="178"/>
      <c r="B193" s="88" t="s">
        <v>136</v>
      </c>
      <c r="C193" s="88">
        <v>2023</v>
      </c>
      <c r="D193" s="158"/>
      <c r="E193" s="89">
        <v>0</v>
      </c>
      <c r="F193" s="89">
        <v>0</v>
      </c>
      <c r="G193" s="89">
        <v>3800</v>
      </c>
    </row>
    <row r="194" spans="1:8" ht="15.6" x14ac:dyDescent="0.3">
      <c r="A194" s="179"/>
      <c r="B194" s="88" t="s">
        <v>137</v>
      </c>
      <c r="C194" s="88" t="s">
        <v>123</v>
      </c>
      <c r="D194" s="158"/>
      <c r="E194" s="89">
        <v>0</v>
      </c>
      <c r="F194" s="89">
        <v>0</v>
      </c>
      <c r="G194" s="89" t="s">
        <v>48</v>
      </c>
    </row>
    <row r="195" spans="1:8" ht="15.6" x14ac:dyDescent="0.3">
      <c r="A195" s="177" t="s">
        <v>544</v>
      </c>
      <c r="B195" s="88" t="s">
        <v>138</v>
      </c>
      <c r="C195" s="88"/>
      <c r="D195" s="158"/>
      <c r="E195" s="89" t="s">
        <v>48</v>
      </c>
      <c r="F195" s="89" t="s">
        <v>48</v>
      </c>
      <c r="G195" s="89">
        <v>41700</v>
      </c>
    </row>
    <row r="196" spans="1:8" ht="15.6" x14ac:dyDescent="0.3">
      <c r="A196" s="178"/>
      <c r="B196" s="88" t="s">
        <v>139</v>
      </c>
      <c r="C196" s="88">
        <v>2021</v>
      </c>
      <c r="D196" s="158"/>
      <c r="E196" s="89">
        <v>0</v>
      </c>
      <c r="F196" s="89">
        <v>0</v>
      </c>
      <c r="G196" s="89">
        <v>26800</v>
      </c>
      <c r="H196" t="s">
        <v>227</v>
      </c>
    </row>
    <row r="197" spans="1:8" ht="15.6" x14ac:dyDescent="0.3">
      <c r="A197" s="178"/>
      <c r="B197" s="88" t="s">
        <v>136</v>
      </c>
      <c r="C197" s="88">
        <v>2022</v>
      </c>
      <c r="D197" s="158"/>
      <c r="E197" s="89">
        <v>0</v>
      </c>
      <c r="F197" s="89">
        <v>0</v>
      </c>
      <c r="G197" s="89">
        <v>5000</v>
      </c>
    </row>
    <row r="198" spans="1:8" ht="15.6" x14ac:dyDescent="0.3">
      <c r="A198" s="178"/>
      <c r="B198" s="88" t="s">
        <v>140</v>
      </c>
      <c r="C198" s="88">
        <v>2023</v>
      </c>
      <c r="D198" s="158"/>
      <c r="E198" s="89">
        <v>0</v>
      </c>
      <c r="F198" s="89">
        <v>0</v>
      </c>
      <c r="G198" s="89">
        <v>9900</v>
      </c>
    </row>
    <row r="199" spans="1:8" ht="15.6" x14ac:dyDescent="0.3">
      <c r="A199" s="179"/>
      <c r="B199" s="88" t="s">
        <v>141</v>
      </c>
      <c r="C199" s="88" t="s">
        <v>123</v>
      </c>
      <c r="D199" s="158"/>
      <c r="E199" s="89">
        <v>0</v>
      </c>
      <c r="F199" s="89">
        <v>0</v>
      </c>
      <c r="G199" s="89" t="s">
        <v>48</v>
      </c>
    </row>
    <row r="200" spans="1:8" x14ac:dyDescent="0.3">
      <c r="A200" s="177" t="s">
        <v>545</v>
      </c>
      <c r="B200" s="157" t="s">
        <v>355</v>
      </c>
      <c r="C200" s="157" t="s">
        <v>77</v>
      </c>
      <c r="D200" s="158"/>
      <c r="E200" s="187" t="s">
        <v>48</v>
      </c>
      <c r="F200" s="187" t="s">
        <v>48</v>
      </c>
      <c r="G200" s="187" t="s">
        <v>48</v>
      </c>
    </row>
    <row r="201" spans="1:8" x14ac:dyDescent="0.3">
      <c r="A201" s="178"/>
      <c r="B201" s="158"/>
      <c r="C201" s="236"/>
      <c r="D201" s="158"/>
      <c r="E201" s="158"/>
      <c r="F201" s="158"/>
      <c r="G201" s="158"/>
    </row>
    <row r="202" spans="1:8" ht="4.5" customHeight="1" x14ac:dyDescent="0.3">
      <c r="A202" s="178"/>
      <c r="B202" s="158"/>
      <c r="C202" s="236"/>
      <c r="D202" s="158"/>
      <c r="E202" s="158"/>
      <c r="F202" s="158"/>
      <c r="G202" s="158"/>
    </row>
    <row r="203" spans="1:8" ht="3" customHeight="1" x14ac:dyDescent="0.3">
      <c r="A203" s="178"/>
      <c r="B203" s="158"/>
      <c r="C203" s="236"/>
      <c r="D203" s="158"/>
      <c r="E203" s="158"/>
      <c r="F203" s="158"/>
      <c r="G203" s="158"/>
    </row>
    <row r="204" spans="1:8" ht="15" hidden="1" customHeight="1" x14ac:dyDescent="0.25">
      <c r="A204" s="179"/>
      <c r="B204" s="159"/>
      <c r="C204" s="237"/>
      <c r="D204" s="158"/>
      <c r="E204" s="159"/>
      <c r="F204" s="159"/>
      <c r="G204" s="159"/>
    </row>
    <row r="205" spans="1:8" ht="15.6" x14ac:dyDescent="0.3">
      <c r="A205" s="87" t="s">
        <v>546</v>
      </c>
      <c r="B205" s="88" t="s">
        <v>142</v>
      </c>
      <c r="C205" s="88"/>
      <c r="D205" s="158"/>
      <c r="E205" s="89"/>
      <c r="F205" s="89"/>
      <c r="G205" s="89"/>
    </row>
    <row r="206" spans="1:8" ht="15.6" x14ac:dyDescent="0.3">
      <c r="A206" s="177" t="s">
        <v>547</v>
      </c>
      <c r="B206" s="88" t="s">
        <v>132</v>
      </c>
      <c r="C206" s="88"/>
      <c r="D206" s="158"/>
      <c r="E206" s="89">
        <v>0</v>
      </c>
      <c r="F206" s="89">
        <v>0</v>
      </c>
      <c r="G206" s="89">
        <v>119600</v>
      </c>
    </row>
    <row r="207" spans="1:8" ht="15.6" x14ac:dyDescent="0.3">
      <c r="A207" s="178"/>
      <c r="B207" s="88" t="s">
        <v>143</v>
      </c>
      <c r="C207" s="88">
        <v>2021</v>
      </c>
      <c r="D207" s="158"/>
      <c r="E207" s="89">
        <v>0</v>
      </c>
      <c r="F207" s="89">
        <v>0</v>
      </c>
      <c r="G207" s="89">
        <v>70100</v>
      </c>
      <c r="H207" t="s">
        <v>228</v>
      </c>
    </row>
    <row r="208" spans="1:8" ht="15.6" x14ac:dyDescent="0.3">
      <c r="A208" s="178"/>
      <c r="B208" s="88" t="s">
        <v>144</v>
      </c>
      <c r="C208" s="88">
        <v>2022</v>
      </c>
      <c r="D208" s="158"/>
      <c r="E208" s="89">
        <v>0</v>
      </c>
      <c r="F208" s="89">
        <v>0</v>
      </c>
      <c r="G208" s="89">
        <v>36000</v>
      </c>
    </row>
    <row r="209" spans="1:10" ht="15.6" x14ac:dyDescent="0.3">
      <c r="A209" s="178"/>
      <c r="B209" s="88" t="s">
        <v>145</v>
      </c>
      <c r="C209" s="88">
        <v>2023</v>
      </c>
      <c r="D209" s="158"/>
      <c r="E209" s="89">
        <v>0</v>
      </c>
      <c r="F209" s="89">
        <v>0</v>
      </c>
      <c r="G209" s="89">
        <v>13500</v>
      </c>
    </row>
    <row r="210" spans="1:10" ht="15.6" x14ac:dyDescent="0.3">
      <c r="A210" s="179"/>
      <c r="B210" s="88" t="s">
        <v>146</v>
      </c>
      <c r="C210" s="88" t="s">
        <v>147</v>
      </c>
      <c r="D210" s="158"/>
      <c r="E210" s="89">
        <v>0</v>
      </c>
      <c r="F210" s="89">
        <v>0</v>
      </c>
      <c r="G210" s="89" t="s">
        <v>48</v>
      </c>
    </row>
    <row r="211" spans="1:10" ht="15.75" customHeight="1" x14ac:dyDescent="0.3">
      <c r="A211" s="177" t="s">
        <v>548</v>
      </c>
      <c r="B211" s="88" t="s">
        <v>138</v>
      </c>
      <c r="C211" s="88"/>
      <c r="D211" s="158"/>
      <c r="E211" s="89">
        <v>0</v>
      </c>
      <c r="F211" s="89">
        <v>0</v>
      </c>
      <c r="G211" s="89">
        <v>44800</v>
      </c>
    </row>
    <row r="212" spans="1:10" ht="15.6" x14ac:dyDescent="0.3">
      <c r="A212" s="178"/>
      <c r="B212" s="88" t="s">
        <v>139</v>
      </c>
      <c r="C212" s="88">
        <v>2021</v>
      </c>
      <c r="D212" s="158"/>
      <c r="E212" s="89">
        <v>0</v>
      </c>
      <c r="F212" s="89">
        <v>0</v>
      </c>
      <c r="G212" s="89">
        <v>22300</v>
      </c>
      <c r="H212" t="s">
        <v>227</v>
      </c>
    </row>
    <row r="213" spans="1:10" ht="15.6" x14ac:dyDescent="0.3">
      <c r="A213" s="178"/>
      <c r="B213" s="88" t="s">
        <v>148</v>
      </c>
      <c r="C213" s="88">
        <v>2022</v>
      </c>
      <c r="D213" s="158"/>
      <c r="E213" s="89">
        <v>0</v>
      </c>
      <c r="F213" s="89">
        <v>0</v>
      </c>
      <c r="G213" s="89">
        <v>15600</v>
      </c>
    </row>
    <row r="214" spans="1:10" ht="15.6" x14ac:dyDescent="0.3">
      <c r="A214" s="178"/>
      <c r="B214" s="88" t="s">
        <v>149</v>
      </c>
      <c r="C214" s="88">
        <v>2023</v>
      </c>
      <c r="D214" s="158"/>
      <c r="E214" s="89">
        <v>0</v>
      </c>
      <c r="F214" s="89">
        <v>0</v>
      </c>
      <c r="G214" s="89">
        <v>6900</v>
      </c>
    </row>
    <row r="215" spans="1:10" ht="15.6" x14ac:dyDescent="0.3">
      <c r="A215" s="179"/>
      <c r="B215" s="88" t="s">
        <v>150</v>
      </c>
      <c r="C215" s="88" t="s">
        <v>147</v>
      </c>
      <c r="D215" s="159"/>
      <c r="E215" s="89">
        <v>0</v>
      </c>
      <c r="F215" s="89">
        <v>0</v>
      </c>
      <c r="G215" s="89" t="s">
        <v>48</v>
      </c>
    </row>
    <row r="216" spans="1:10" ht="31.2" x14ac:dyDescent="0.3">
      <c r="A216" s="42" t="s">
        <v>518</v>
      </c>
      <c r="B216" s="20" t="s">
        <v>396</v>
      </c>
      <c r="C216" s="20">
        <v>2021</v>
      </c>
      <c r="D216" s="75" t="s">
        <v>28</v>
      </c>
      <c r="E216" s="16" t="s">
        <v>48</v>
      </c>
      <c r="F216" s="16" t="s">
        <v>48</v>
      </c>
      <c r="G216" s="16" t="s">
        <v>48</v>
      </c>
      <c r="H216" s="222"/>
      <c r="I216" s="223"/>
      <c r="J216" s="223"/>
    </row>
    <row r="217" spans="1:10" ht="114" customHeight="1" x14ac:dyDescent="0.3">
      <c r="A217" s="115" t="s">
        <v>549</v>
      </c>
      <c r="B217" s="113" t="s">
        <v>550</v>
      </c>
      <c r="C217" s="116">
        <v>2021</v>
      </c>
      <c r="D217" s="113" t="s">
        <v>552</v>
      </c>
      <c r="E217" s="113">
        <v>0</v>
      </c>
      <c r="F217" s="113">
        <v>0</v>
      </c>
      <c r="G217" s="113">
        <v>20000</v>
      </c>
      <c r="H217" s="114"/>
      <c r="I217" s="111"/>
      <c r="J217" s="111"/>
    </row>
    <row r="218" spans="1:10" ht="15.6" x14ac:dyDescent="0.3">
      <c r="A218" s="146" t="s">
        <v>165</v>
      </c>
      <c r="B218" s="147"/>
      <c r="C218" s="147"/>
      <c r="D218" s="148"/>
      <c r="E218" s="2">
        <f>E219+E221</f>
        <v>1204097.71</v>
      </c>
      <c r="F218" s="2">
        <f>F219+F221+F220</f>
        <v>43558620.600000001</v>
      </c>
      <c r="G218" s="2">
        <f>G219+G220</f>
        <v>29362.9</v>
      </c>
    </row>
    <row r="219" spans="1:10" ht="15.6" x14ac:dyDescent="0.3">
      <c r="A219" s="190" t="s">
        <v>73</v>
      </c>
      <c r="B219" s="191"/>
      <c r="C219" s="191"/>
      <c r="D219" s="192"/>
      <c r="E219" s="9">
        <f>E129+E136+E140</f>
        <v>25497.710000000003</v>
      </c>
      <c r="F219" s="9">
        <f>F129+F136</f>
        <v>245040.59999999998</v>
      </c>
      <c r="G219" s="9">
        <f>G129+G144</f>
        <v>5441.9</v>
      </c>
    </row>
    <row r="220" spans="1:10" ht="15.75" customHeight="1" x14ac:dyDescent="0.3">
      <c r="A220" s="164" t="s">
        <v>279</v>
      </c>
      <c r="B220" s="167"/>
      <c r="C220" s="167"/>
      <c r="D220" s="168"/>
      <c r="E220" s="7">
        <v>0</v>
      </c>
      <c r="F220" s="7">
        <f>F149</f>
        <v>1400000</v>
      </c>
      <c r="G220" s="7">
        <f>G143+G217</f>
        <v>23921</v>
      </c>
    </row>
    <row r="221" spans="1:10" ht="15" customHeight="1" x14ac:dyDescent="0.3">
      <c r="A221" s="129" t="s">
        <v>74</v>
      </c>
      <c r="B221" s="130"/>
      <c r="C221" s="130"/>
      <c r="D221" s="131"/>
      <c r="E221" s="16">
        <f>E155+E180</f>
        <v>1178600</v>
      </c>
      <c r="F221" s="16">
        <f>F146-F149+F153+F155+F156+F157+F159+F180</f>
        <v>41913580</v>
      </c>
      <c r="G221" s="16"/>
    </row>
    <row r="222" spans="1:10" ht="28.5" customHeight="1" x14ac:dyDescent="0.3">
      <c r="A222" s="173" t="s">
        <v>166</v>
      </c>
      <c r="B222" s="174"/>
      <c r="C222" s="174"/>
      <c r="D222" s="174"/>
      <c r="E222" s="174"/>
      <c r="F222" s="174"/>
      <c r="G222" s="175"/>
    </row>
    <row r="223" spans="1:10" ht="45.75" customHeight="1" x14ac:dyDescent="0.3">
      <c r="A223" s="97" t="s">
        <v>236</v>
      </c>
      <c r="B223" s="97" t="s">
        <v>484</v>
      </c>
      <c r="C223" s="97" t="s">
        <v>485</v>
      </c>
      <c r="D223" s="193" t="s">
        <v>486</v>
      </c>
      <c r="E223" s="97" t="s">
        <v>487</v>
      </c>
      <c r="F223" s="97" t="s">
        <v>487</v>
      </c>
      <c r="G223" s="97" t="s">
        <v>488</v>
      </c>
    </row>
    <row r="224" spans="1:10" ht="56.25" customHeight="1" x14ac:dyDescent="0.3">
      <c r="A224" s="97" t="s">
        <v>237</v>
      </c>
      <c r="B224" s="97" t="s">
        <v>489</v>
      </c>
      <c r="C224" s="97" t="s">
        <v>485</v>
      </c>
      <c r="D224" s="194"/>
      <c r="E224" s="97" t="s">
        <v>487</v>
      </c>
      <c r="F224" s="97" t="s">
        <v>487</v>
      </c>
      <c r="G224" s="97" t="s">
        <v>490</v>
      </c>
    </row>
    <row r="225" spans="1:13" ht="39" customHeight="1" x14ac:dyDescent="0.3">
      <c r="A225" s="97" t="s">
        <v>460</v>
      </c>
      <c r="B225" s="97" t="s">
        <v>491</v>
      </c>
      <c r="C225" s="97" t="s">
        <v>485</v>
      </c>
      <c r="D225" s="195"/>
      <c r="E225" s="97" t="s">
        <v>487</v>
      </c>
      <c r="F225" s="97" t="s">
        <v>487</v>
      </c>
      <c r="G225" s="97" t="s">
        <v>492</v>
      </c>
    </row>
    <row r="226" spans="1:13" ht="42" customHeight="1" x14ac:dyDescent="0.3">
      <c r="A226" s="97" t="s">
        <v>239</v>
      </c>
      <c r="B226" s="97" t="s">
        <v>493</v>
      </c>
      <c r="C226" s="97" t="s">
        <v>485</v>
      </c>
      <c r="D226" s="97" t="s">
        <v>494</v>
      </c>
      <c r="E226" s="97" t="s">
        <v>487</v>
      </c>
      <c r="F226" s="97" t="s">
        <v>487</v>
      </c>
      <c r="G226" s="97" t="s">
        <v>495</v>
      </c>
    </row>
    <row r="227" spans="1:13" ht="77.25" customHeight="1" x14ac:dyDescent="0.3">
      <c r="A227" s="97" t="s">
        <v>240</v>
      </c>
      <c r="B227" s="97" t="s">
        <v>496</v>
      </c>
      <c r="C227" s="97" t="s">
        <v>485</v>
      </c>
      <c r="D227" s="97" t="s">
        <v>497</v>
      </c>
      <c r="E227" s="97" t="s">
        <v>487</v>
      </c>
      <c r="F227" s="97" t="s">
        <v>498</v>
      </c>
      <c r="G227" s="97" t="s">
        <v>487</v>
      </c>
    </row>
    <row r="228" spans="1:13" ht="46.8" x14ac:dyDescent="0.35">
      <c r="A228" s="41" t="s">
        <v>479</v>
      </c>
      <c r="B228" s="5" t="s">
        <v>321</v>
      </c>
      <c r="C228" s="5">
        <v>2021</v>
      </c>
      <c r="D228" s="5" t="s">
        <v>167</v>
      </c>
      <c r="E228" s="7">
        <v>4200</v>
      </c>
      <c r="F228" s="7">
        <v>0</v>
      </c>
      <c r="G228" s="7">
        <v>0</v>
      </c>
      <c r="H228" s="224"/>
      <c r="I228" s="225"/>
      <c r="J228" s="225"/>
      <c r="K228" s="225"/>
      <c r="L228" s="225"/>
    </row>
    <row r="229" spans="1:13" ht="15.6" x14ac:dyDescent="0.3">
      <c r="A229" s="42" t="s">
        <v>480</v>
      </c>
      <c r="B229" s="20" t="s">
        <v>168</v>
      </c>
      <c r="C229" s="20" t="s">
        <v>169</v>
      </c>
      <c r="D229" s="154" t="s">
        <v>238</v>
      </c>
      <c r="E229" s="17">
        <v>5440</v>
      </c>
      <c r="F229" s="17">
        <v>1120860</v>
      </c>
      <c r="G229" s="16">
        <v>0</v>
      </c>
    </row>
    <row r="230" spans="1:13" ht="15.6" x14ac:dyDescent="0.3">
      <c r="A230" s="201" t="s">
        <v>499</v>
      </c>
      <c r="B230" s="154" t="s">
        <v>170</v>
      </c>
      <c r="C230" s="20">
        <v>2022</v>
      </c>
      <c r="D230" s="169"/>
      <c r="E230" s="17">
        <v>1200</v>
      </c>
      <c r="F230" s="17">
        <v>246800</v>
      </c>
      <c r="G230" s="16">
        <v>0</v>
      </c>
    </row>
    <row r="231" spans="1:13" ht="15.6" x14ac:dyDescent="0.3">
      <c r="A231" s="203"/>
      <c r="B231" s="188"/>
      <c r="C231" s="20">
        <v>2023</v>
      </c>
      <c r="D231" s="169"/>
      <c r="E231" s="17">
        <v>1790</v>
      </c>
      <c r="F231" s="17">
        <v>368510</v>
      </c>
      <c r="G231" s="16">
        <v>0</v>
      </c>
    </row>
    <row r="232" spans="1:13" ht="15.6" x14ac:dyDescent="0.3">
      <c r="A232" s="201" t="s">
        <v>500</v>
      </c>
      <c r="B232" s="154" t="s">
        <v>171</v>
      </c>
      <c r="C232" s="20">
        <v>2024</v>
      </c>
      <c r="D232" s="169"/>
      <c r="E232" s="17">
        <v>1010</v>
      </c>
      <c r="F232" s="17">
        <v>206990</v>
      </c>
      <c r="G232" s="16">
        <v>0</v>
      </c>
    </row>
    <row r="233" spans="1:13" ht="15.6" x14ac:dyDescent="0.3">
      <c r="A233" s="202"/>
      <c r="B233" s="235"/>
      <c r="C233" s="20">
        <v>2025</v>
      </c>
      <c r="D233" s="169"/>
      <c r="E233" s="17">
        <v>480</v>
      </c>
      <c r="F233" s="17">
        <v>99520</v>
      </c>
      <c r="G233" s="16">
        <v>0</v>
      </c>
    </row>
    <row r="234" spans="1:13" ht="15.6" x14ac:dyDescent="0.3">
      <c r="A234" s="202"/>
      <c r="B234" s="235"/>
      <c r="C234" s="20">
        <v>2026</v>
      </c>
      <c r="D234" s="169"/>
      <c r="E234" s="17">
        <v>480</v>
      </c>
      <c r="F234" s="17">
        <v>99520</v>
      </c>
      <c r="G234" s="16">
        <v>0</v>
      </c>
    </row>
    <row r="235" spans="1:13" ht="15.6" x14ac:dyDescent="0.3">
      <c r="A235" s="203"/>
      <c r="B235" s="188"/>
      <c r="C235" s="20">
        <v>2027</v>
      </c>
      <c r="D235" s="170"/>
      <c r="E235" s="17">
        <v>480</v>
      </c>
      <c r="F235" s="17">
        <v>99520</v>
      </c>
      <c r="G235" s="16">
        <v>0</v>
      </c>
    </row>
    <row r="236" spans="1:13" ht="15.6" x14ac:dyDescent="0.3">
      <c r="A236" s="44" t="s">
        <v>481</v>
      </c>
      <c r="B236" s="20" t="s">
        <v>172</v>
      </c>
      <c r="C236" s="20" t="s">
        <v>36</v>
      </c>
      <c r="D236" s="20" t="s">
        <v>28</v>
      </c>
      <c r="E236" s="17">
        <v>26000</v>
      </c>
      <c r="F236" s="16">
        <v>0</v>
      </c>
      <c r="G236" s="16">
        <v>0</v>
      </c>
    </row>
    <row r="237" spans="1:13" ht="15.6" x14ac:dyDescent="0.3">
      <c r="A237" s="42" t="s">
        <v>482</v>
      </c>
      <c r="B237" s="20" t="s">
        <v>173</v>
      </c>
      <c r="C237" s="20" t="s">
        <v>123</v>
      </c>
      <c r="D237" s="20" t="s">
        <v>28</v>
      </c>
      <c r="E237" s="16">
        <v>0</v>
      </c>
      <c r="F237" s="16">
        <v>0</v>
      </c>
      <c r="G237" s="17">
        <v>80000</v>
      </c>
    </row>
    <row r="238" spans="1:13" s="4" customFormat="1" ht="46.8" x14ac:dyDescent="0.3">
      <c r="A238" s="44" t="s">
        <v>483</v>
      </c>
      <c r="B238" s="18" t="s">
        <v>174</v>
      </c>
      <c r="C238" s="18" t="s">
        <v>123</v>
      </c>
      <c r="D238" s="18" t="s">
        <v>241</v>
      </c>
      <c r="E238" s="19" t="s">
        <v>48</v>
      </c>
      <c r="F238" s="19" t="s">
        <v>48</v>
      </c>
      <c r="G238" s="19" t="s">
        <v>48</v>
      </c>
      <c r="H238"/>
      <c r="I238"/>
      <c r="J238"/>
      <c r="K238"/>
      <c r="L238"/>
      <c r="M238"/>
    </row>
    <row r="239" spans="1:13" ht="15.6" x14ac:dyDescent="0.3">
      <c r="A239" s="146" t="s">
        <v>175</v>
      </c>
      <c r="B239" s="147"/>
      <c r="C239" s="147"/>
      <c r="D239" s="148"/>
      <c r="E239" s="2">
        <f>E241+E242+E240</f>
        <v>35640</v>
      </c>
      <c r="F239" s="2">
        <f>F241+F242+F240</f>
        <v>1121331.5</v>
      </c>
      <c r="G239" s="2">
        <f>G240+G241+G242</f>
        <v>136654</v>
      </c>
      <c r="H239" s="4"/>
      <c r="I239" s="4"/>
      <c r="J239" s="4"/>
      <c r="K239" s="4"/>
      <c r="L239" s="4"/>
      <c r="M239" s="4"/>
    </row>
    <row r="240" spans="1:13" ht="15.75" customHeight="1" x14ac:dyDescent="0.3">
      <c r="A240" s="190" t="s">
        <v>73</v>
      </c>
      <c r="B240" s="191"/>
      <c r="C240" s="191"/>
      <c r="D240" s="192"/>
      <c r="E240" s="82">
        <f>E223+E224+E225+E226+E227</f>
        <v>0</v>
      </c>
      <c r="F240" s="82">
        <f>F223+F224+F225+F226+F227</f>
        <v>471.5</v>
      </c>
      <c r="G240" s="82">
        <f>G223+G224+G225+G226+G227</f>
        <v>56654</v>
      </c>
      <c r="H240" s="4"/>
      <c r="I240" s="4"/>
      <c r="J240" s="4"/>
      <c r="K240" s="4"/>
      <c r="L240" s="4"/>
      <c r="M240" s="4"/>
    </row>
    <row r="241" spans="1:13" ht="15.75" customHeight="1" x14ac:dyDescent="0.3">
      <c r="A241" s="126" t="s">
        <v>279</v>
      </c>
      <c r="B241" s="127"/>
      <c r="C241" s="127"/>
      <c r="D241" s="128"/>
      <c r="E241" s="7">
        <f>E228</f>
        <v>4200</v>
      </c>
      <c r="F241" s="49">
        <v>0</v>
      </c>
      <c r="G241" s="49">
        <v>0</v>
      </c>
    </row>
    <row r="242" spans="1:13" ht="15.6" x14ac:dyDescent="0.3">
      <c r="A242" s="129" t="s">
        <v>74</v>
      </c>
      <c r="B242" s="130"/>
      <c r="C242" s="130"/>
      <c r="D242" s="131"/>
      <c r="E242" s="16">
        <f>E229+E236</f>
        <v>31440</v>
      </c>
      <c r="F242" s="16">
        <f>F229+F236</f>
        <v>1120860</v>
      </c>
      <c r="G242" s="16">
        <v>80000</v>
      </c>
    </row>
    <row r="243" spans="1:13" ht="20.399999999999999" x14ac:dyDescent="0.3">
      <c r="A243" s="173" t="s">
        <v>176</v>
      </c>
      <c r="B243" s="174"/>
      <c r="C243" s="174"/>
      <c r="D243" s="174"/>
      <c r="E243" s="174"/>
      <c r="F243" s="174"/>
      <c r="G243" s="175"/>
    </row>
    <row r="244" spans="1:13" ht="25.5" customHeight="1" x14ac:dyDescent="0.3">
      <c r="A244" s="51" t="s">
        <v>177</v>
      </c>
      <c r="B244" s="53" t="s">
        <v>178</v>
      </c>
      <c r="C244" s="1"/>
      <c r="D244" s="1"/>
      <c r="E244" s="1"/>
      <c r="F244" s="1"/>
      <c r="G244" s="1"/>
    </row>
    <row r="245" spans="1:13" ht="15.6" x14ac:dyDescent="0.3">
      <c r="A245" s="138" t="s">
        <v>242</v>
      </c>
      <c r="B245" s="141" t="s">
        <v>246</v>
      </c>
      <c r="C245" s="8" t="s">
        <v>120</v>
      </c>
      <c r="D245" s="163" t="s">
        <v>247</v>
      </c>
      <c r="E245" s="6">
        <v>0</v>
      </c>
      <c r="F245" s="6">
        <v>96280</v>
      </c>
      <c r="G245" s="6">
        <v>0</v>
      </c>
    </row>
    <row r="246" spans="1:13" ht="15.6" x14ac:dyDescent="0.3">
      <c r="A246" s="139"/>
      <c r="B246" s="142"/>
      <c r="C246" s="8">
        <v>2021</v>
      </c>
      <c r="D246" s="163"/>
      <c r="E246" s="6">
        <v>0</v>
      </c>
      <c r="F246" s="6">
        <v>48140</v>
      </c>
      <c r="G246" s="6">
        <v>0</v>
      </c>
    </row>
    <row r="247" spans="1:13" ht="15.6" x14ac:dyDescent="0.3">
      <c r="A247" s="140"/>
      <c r="B247" s="143"/>
      <c r="C247" s="8">
        <v>2022</v>
      </c>
      <c r="D247" s="163"/>
      <c r="E247" s="6">
        <v>0</v>
      </c>
      <c r="F247" s="6">
        <v>48140</v>
      </c>
      <c r="G247" s="6">
        <v>0</v>
      </c>
    </row>
    <row r="248" spans="1:13" ht="31.2" x14ac:dyDescent="0.3">
      <c r="A248" s="40" t="s">
        <v>243</v>
      </c>
      <c r="B248" s="8" t="s">
        <v>179</v>
      </c>
      <c r="C248" s="8">
        <v>2021</v>
      </c>
      <c r="D248" s="14" t="s">
        <v>23</v>
      </c>
      <c r="E248" s="6">
        <v>0</v>
      </c>
      <c r="F248" s="6">
        <v>51520</v>
      </c>
      <c r="G248" s="6">
        <v>0</v>
      </c>
    </row>
    <row r="249" spans="1:13" s="33" customFormat="1" ht="31.2" x14ac:dyDescent="0.3">
      <c r="A249" s="41" t="s">
        <v>244</v>
      </c>
      <c r="B249" s="59" t="s">
        <v>374</v>
      </c>
      <c r="C249" s="59">
        <v>2021</v>
      </c>
      <c r="D249" s="59" t="s">
        <v>23</v>
      </c>
      <c r="E249" s="7">
        <v>0</v>
      </c>
      <c r="F249" s="7">
        <v>0</v>
      </c>
      <c r="G249" s="7">
        <v>350000</v>
      </c>
      <c r="H249"/>
      <c r="I249"/>
      <c r="J249"/>
      <c r="K249"/>
      <c r="L249"/>
      <c r="M249"/>
    </row>
    <row r="250" spans="1:13" ht="46.8" x14ac:dyDescent="0.3">
      <c r="A250" s="40" t="s">
        <v>245</v>
      </c>
      <c r="B250" s="22" t="s">
        <v>180</v>
      </c>
      <c r="C250" s="22">
        <v>2021</v>
      </c>
      <c r="D250" s="22" t="s">
        <v>28</v>
      </c>
      <c r="E250" s="6">
        <v>483.9</v>
      </c>
      <c r="F250" s="6">
        <v>1515.8</v>
      </c>
      <c r="G250" s="6">
        <v>0</v>
      </c>
      <c r="H250" s="33"/>
      <c r="I250" s="33"/>
      <c r="J250" s="33"/>
      <c r="K250" s="33"/>
      <c r="L250" s="33"/>
      <c r="M250" s="33"/>
    </row>
    <row r="251" spans="1:13" ht="15.6" x14ac:dyDescent="0.3">
      <c r="A251" s="41" t="s">
        <v>248</v>
      </c>
      <c r="B251" s="23" t="s">
        <v>181</v>
      </c>
      <c r="C251" s="23">
        <v>2022</v>
      </c>
      <c r="D251" s="23" t="s">
        <v>28</v>
      </c>
      <c r="E251" s="23">
        <v>2600</v>
      </c>
      <c r="F251" s="23" t="s">
        <v>48</v>
      </c>
      <c r="G251" s="23">
        <v>0</v>
      </c>
    </row>
    <row r="252" spans="1:13" ht="31.2" x14ac:dyDescent="0.3">
      <c r="A252" s="41" t="s">
        <v>304</v>
      </c>
      <c r="B252" s="30" t="s">
        <v>305</v>
      </c>
      <c r="C252" s="30" t="s">
        <v>36</v>
      </c>
      <c r="D252" s="30" t="s">
        <v>247</v>
      </c>
      <c r="E252" s="30">
        <v>0</v>
      </c>
      <c r="F252" s="36">
        <v>294525.90000000002</v>
      </c>
      <c r="G252" s="30">
        <v>0</v>
      </c>
    </row>
    <row r="253" spans="1:13" ht="31.2" x14ac:dyDescent="0.3">
      <c r="A253" s="42" t="s">
        <v>306</v>
      </c>
      <c r="B253" s="20" t="s">
        <v>501</v>
      </c>
      <c r="C253" s="110">
        <v>2025</v>
      </c>
      <c r="D253" s="20" t="s">
        <v>247</v>
      </c>
      <c r="E253" s="19" t="s">
        <v>48</v>
      </c>
      <c r="F253" s="19" t="s">
        <v>48</v>
      </c>
      <c r="G253" s="19" t="s">
        <v>48</v>
      </c>
      <c r="H253" s="226"/>
      <c r="I253" s="227"/>
      <c r="J253" s="227"/>
      <c r="K253" s="227"/>
      <c r="L253" s="227"/>
    </row>
    <row r="254" spans="1:13" ht="15.6" x14ac:dyDescent="0.3">
      <c r="A254" s="171" t="s">
        <v>182</v>
      </c>
      <c r="B254" s="171"/>
      <c r="C254" s="171"/>
      <c r="D254" s="171"/>
      <c r="E254" s="2">
        <f>E255+E256</f>
        <v>3083.9</v>
      </c>
      <c r="F254" s="2">
        <f>F255+F256</f>
        <v>443841.7</v>
      </c>
      <c r="G254" s="2">
        <f t="shared" ref="G254" si="2">G255+G256</f>
        <v>350000</v>
      </c>
    </row>
    <row r="255" spans="1:13" ht="15.6" x14ac:dyDescent="0.3">
      <c r="A255" s="172" t="s">
        <v>73</v>
      </c>
      <c r="B255" s="172"/>
      <c r="C255" s="172"/>
      <c r="D255" s="172"/>
      <c r="E255" s="6">
        <f>E250</f>
        <v>483.9</v>
      </c>
      <c r="F255" s="6">
        <f>F245+F248+F250</f>
        <v>149315.79999999999</v>
      </c>
      <c r="G255" s="6">
        <v>0</v>
      </c>
    </row>
    <row r="256" spans="1:13" ht="15.75" customHeight="1" x14ac:dyDescent="0.3">
      <c r="A256" s="126" t="s">
        <v>279</v>
      </c>
      <c r="B256" s="127"/>
      <c r="C256" s="127"/>
      <c r="D256" s="128"/>
      <c r="E256" s="7">
        <f>E251</f>
        <v>2600</v>
      </c>
      <c r="F256" s="7">
        <f>F252</f>
        <v>294525.90000000002</v>
      </c>
      <c r="G256" s="7">
        <f>G249</f>
        <v>350000</v>
      </c>
    </row>
    <row r="257" spans="1:9" ht="27" customHeight="1" x14ac:dyDescent="0.3">
      <c r="A257" s="51" t="s">
        <v>183</v>
      </c>
      <c r="B257" s="52" t="s">
        <v>184</v>
      </c>
      <c r="C257" s="15"/>
      <c r="D257" s="15"/>
      <c r="E257" s="3"/>
      <c r="F257" s="3"/>
      <c r="G257" s="3"/>
    </row>
    <row r="258" spans="1:9" ht="15.6" x14ac:dyDescent="0.3">
      <c r="A258" s="138" t="s">
        <v>249</v>
      </c>
      <c r="B258" s="141" t="s">
        <v>359</v>
      </c>
      <c r="C258" s="28" t="s">
        <v>14</v>
      </c>
      <c r="D258" s="141" t="s">
        <v>185</v>
      </c>
      <c r="E258" s="6">
        <v>0</v>
      </c>
      <c r="F258" s="6">
        <f>F259+F260+F261</f>
        <v>437517.7</v>
      </c>
      <c r="G258" s="6">
        <v>0</v>
      </c>
    </row>
    <row r="259" spans="1:9" ht="15.75" customHeight="1" x14ac:dyDescent="0.3">
      <c r="A259" s="149"/>
      <c r="B259" s="155"/>
      <c r="C259" s="22">
        <v>2021</v>
      </c>
      <c r="D259" s="155"/>
      <c r="E259" s="6">
        <v>0</v>
      </c>
      <c r="F259" s="6">
        <v>148966.5</v>
      </c>
      <c r="G259" s="6">
        <v>0</v>
      </c>
    </row>
    <row r="260" spans="1:9" ht="15.6" x14ac:dyDescent="0.3">
      <c r="A260" s="149"/>
      <c r="B260" s="155"/>
      <c r="C260" s="22">
        <v>2022</v>
      </c>
      <c r="D260" s="155"/>
      <c r="E260" s="6">
        <v>0</v>
      </c>
      <c r="F260" s="6">
        <v>124068.7</v>
      </c>
      <c r="G260" s="6">
        <v>0</v>
      </c>
    </row>
    <row r="261" spans="1:9" ht="15.6" x14ac:dyDescent="0.3">
      <c r="A261" s="150"/>
      <c r="B261" s="156"/>
      <c r="C261" s="22">
        <v>2023</v>
      </c>
      <c r="D261" s="156"/>
      <c r="E261" s="6">
        <v>0</v>
      </c>
      <c r="F261" s="6">
        <v>164482.5</v>
      </c>
      <c r="G261" s="6">
        <v>0</v>
      </c>
    </row>
    <row r="262" spans="1:9" ht="31.2" x14ac:dyDescent="0.3">
      <c r="A262" s="40" t="s">
        <v>250</v>
      </c>
      <c r="B262" s="22" t="s">
        <v>255</v>
      </c>
      <c r="C262" s="22">
        <v>2021</v>
      </c>
      <c r="D262" s="22" t="s">
        <v>185</v>
      </c>
      <c r="E262" s="6">
        <v>13400</v>
      </c>
      <c r="F262" s="6">
        <v>30400</v>
      </c>
      <c r="G262" s="6">
        <v>0</v>
      </c>
    </row>
    <row r="263" spans="1:9" ht="46.8" x14ac:dyDescent="0.3">
      <c r="A263" s="40" t="s">
        <v>251</v>
      </c>
      <c r="B263" s="22" t="s">
        <v>256</v>
      </c>
      <c r="C263" s="22">
        <v>2021</v>
      </c>
      <c r="D263" s="22" t="s">
        <v>185</v>
      </c>
      <c r="E263" s="6">
        <v>10700</v>
      </c>
      <c r="F263" s="6">
        <v>33600</v>
      </c>
      <c r="G263" s="6">
        <v>0</v>
      </c>
    </row>
    <row r="264" spans="1:9" ht="15.6" x14ac:dyDescent="0.3">
      <c r="A264" s="145" t="s">
        <v>252</v>
      </c>
      <c r="B264" s="144" t="s">
        <v>186</v>
      </c>
      <c r="C264" s="22">
        <v>2021</v>
      </c>
      <c r="D264" s="144" t="s">
        <v>185</v>
      </c>
      <c r="E264" s="6">
        <v>400</v>
      </c>
      <c r="F264" s="6">
        <v>1200</v>
      </c>
      <c r="G264" s="6">
        <v>0</v>
      </c>
    </row>
    <row r="265" spans="1:9" ht="15.6" x14ac:dyDescent="0.3">
      <c r="A265" s="145"/>
      <c r="B265" s="144"/>
      <c r="C265" s="22">
        <v>2022</v>
      </c>
      <c r="D265" s="144"/>
      <c r="E265" s="6">
        <v>2000</v>
      </c>
      <c r="F265" s="6">
        <v>6000</v>
      </c>
      <c r="G265" s="6">
        <v>0</v>
      </c>
    </row>
    <row r="266" spans="1:9" ht="15.6" x14ac:dyDescent="0.3">
      <c r="A266" s="145"/>
      <c r="B266" s="144"/>
      <c r="C266" s="22">
        <v>2023</v>
      </c>
      <c r="D266" s="144"/>
      <c r="E266" s="6">
        <v>2000</v>
      </c>
      <c r="F266" s="6">
        <v>6000</v>
      </c>
      <c r="G266" s="6">
        <v>0</v>
      </c>
    </row>
    <row r="267" spans="1:9" ht="15.6" x14ac:dyDescent="0.3">
      <c r="A267" s="218" t="s">
        <v>253</v>
      </c>
      <c r="B267" s="180" t="s">
        <v>308</v>
      </c>
      <c r="C267" s="30">
        <v>2022</v>
      </c>
      <c r="D267" s="180" t="s">
        <v>185</v>
      </c>
      <c r="E267" s="7">
        <v>12200</v>
      </c>
      <c r="F267" s="7">
        <v>38200</v>
      </c>
      <c r="G267" s="7">
        <v>0</v>
      </c>
    </row>
    <row r="268" spans="1:9" ht="15.6" x14ac:dyDescent="0.3">
      <c r="A268" s="150"/>
      <c r="B268" s="156"/>
      <c r="C268" s="32">
        <v>2023</v>
      </c>
      <c r="D268" s="156"/>
      <c r="E268" s="7">
        <v>13847.2</v>
      </c>
      <c r="F268" s="10">
        <v>43372.800000000003</v>
      </c>
      <c r="G268" s="7">
        <v>0</v>
      </c>
    </row>
    <row r="269" spans="1:9" ht="46.8" x14ac:dyDescent="0.3">
      <c r="A269" s="46" t="s">
        <v>254</v>
      </c>
      <c r="B269" s="34" t="s">
        <v>187</v>
      </c>
      <c r="C269" s="34">
        <v>2023</v>
      </c>
      <c r="D269" s="34" t="s">
        <v>257</v>
      </c>
      <c r="E269" s="35">
        <v>10500</v>
      </c>
      <c r="F269" s="35">
        <v>32800</v>
      </c>
      <c r="G269" s="36">
        <v>0</v>
      </c>
    </row>
    <row r="270" spans="1:9" ht="100.8" x14ac:dyDescent="0.3">
      <c r="A270" s="98" t="s">
        <v>502</v>
      </c>
      <c r="B270" s="99" t="s">
        <v>519</v>
      </c>
      <c r="C270" s="99">
        <v>2022</v>
      </c>
      <c r="D270" s="99" t="s">
        <v>185</v>
      </c>
      <c r="E270" s="100">
        <v>0</v>
      </c>
      <c r="F270" s="100">
        <v>13408.58</v>
      </c>
      <c r="G270" s="100">
        <v>0</v>
      </c>
      <c r="H270" s="83"/>
      <c r="I270" s="83"/>
    </row>
    <row r="271" spans="1:9" ht="33.6" x14ac:dyDescent="0.3">
      <c r="A271" s="101" t="s">
        <v>503</v>
      </c>
      <c r="B271" s="102" t="s">
        <v>504</v>
      </c>
      <c r="C271" s="102">
        <v>2021</v>
      </c>
      <c r="D271" s="102" t="s">
        <v>185</v>
      </c>
      <c r="E271" s="103">
        <v>0</v>
      </c>
      <c r="F271" s="103">
        <v>0</v>
      </c>
      <c r="G271" s="103">
        <v>0</v>
      </c>
      <c r="H271" s="84"/>
      <c r="I271" s="85"/>
    </row>
    <row r="272" spans="1:9" ht="15.6" x14ac:dyDescent="0.3">
      <c r="A272" s="146" t="s">
        <v>188</v>
      </c>
      <c r="B272" s="147"/>
      <c r="C272" s="147"/>
      <c r="D272" s="148"/>
      <c r="E272" s="2">
        <f>E273+E274+E275</f>
        <v>65047.199999999997</v>
      </c>
      <c r="F272" s="2">
        <f>F273+F274+F275</f>
        <v>655907.66</v>
      </c>
      <c r="G272" s="2">
        <f>SUM(G259:G269)</f>
        <v>0</v>
      </c>
    </row>
    <row r="273" spans="1:7" ht="15.6" x14ac:dyDescent="0.3">
      <c r="A273" s="172" t="s">
        <v>73</v>
      </c>
      <c r="B273" s="172"/>
      <c r="C273" s="172"/>
      <c r="D273" s="172"/>
      <c r="E273" s="6">
        <f>E262+E263+E264+E265+E266</f>
        <v>28500</v>
      </c>
      <c r="F273" s="6">
        <f>F258+F262+F263+F264+F265+F266+F270</f>
        <v>528126.28</v>
      </c>
      <c r="G273" s="6">
        <f>SUM(G259:G269)</f>
        <v>0</v>
      </c>
    </row>
    <row r="274" spans="1:7" ht="15.75" customHeight="1" x14ac:dyDescent="0.3">
      <c r="A274" s="126" t="s">
        <v>279</v>
      </c>
      <c r="B274" s="127"/>
      <c r="C274" s="127"/>
      <c r="D274" s="128"/>
      <c r="E274" s="7">
        <f>E267+E269+E268</f>
        <v>36547.199999999997</v>
      </c>
      <c r="F274" s="7">
        <f>F267+F269+F268</f>
        <v>114372.8</v>
      </c>
      <c r="G274" s="7">
        <v>0</v>
      </c>
    </row>
    <row r="275" spans="1:7" ht="15.75" customHeight="1" x14ac:dyDescent="0.3">
      <c r="A275" s="219" t="s">
        <v>74</v>
      </c>
      <c r="B275" s="220"/>
      <c r="C275" s="220"/>
      <c r="D275" s="221"/>
      <c r="E275" s="117">
        <f>E270</f>
        <v>0</v>
      </c>
      <c r="F275" s="117">
        <f>F270</f>
        <v>13408.58</v>
      </c>
      <c r="G275" s="117">
        <f>G270</f>
        <v>0</v>
      </c>
    </row>
    <row r="276" spans="1:7" ht="26.25" customHeight="1" x14ac:dyDescent="0.3">
      <c r="A276" s="51" t="s">
        <v>258</v>
      </c>
      <c r="B276" s="53" t="s">
        <v>189</v>
      </c>
      <c r="C276" s="1"/>
      <c r="D276" s="1"/>
      <c r="E276" s="3"/>
      <c r="F276" s="3"/>
      <c r="G276" s="3"/>
    </row>
    <row r="277" spans="1:7" ht="78" x14ac:dyDescent="0.3">
      <c r="A277" s="40" t="s">
        <v>259</v>
      </c>
      <c r="B277" s="8" t="s">
        <v>265</v>
      </c>
      <c r="C277" s="8" t="s">
        <v>36</v>
      </c>
      <c r="D277" s="8" t="s">
        <v>528</v>
      </c>
      <c r="E277" s="6">
        <v>2030</v>
      </c>
      <c r="F277" s="6">
        <v>0</v>
      </c>
      <c r="G277" s="6">
        <v>0</v>
      </c>
    </row>
    <row r="278" spans="1:7" ht="31.2" x14ac:dyDescent="0.3">
      <c r="A278" s="145" t="s">
        <v>260</v>
      </c>
      <c r="B278" s="8" t="s">
        <v>360</v>
      </c>
      <c r="C278" s="8" t="s">
        <v>190</v>
      </c>
      <c r="D278" s="144" t="s">
        <v>28</v>
      </c>
      <c r="E278" s="6">
        <v>0.15</v>
      </c>
      <c r="F278" s="6">
        <v>0</v>
      </c>
      <c r="G278" s="6">
        <v>0</v>
      </c>
    </row>
    <row r="279" spans="1:7" ht="15.6" x14ac:dyDescent="0.3">
      <c r="A279" s="145"/>
      <c r="B279" s="8" t="s">
        <v>191</v>
      </c>
      <c r="C279" s="8">
        <v>2023</v>
      </c>
      <c r="D279" s="144"/>
      <c r="E279" s="6">
        <v>0.15</v>
      </c>
      <c r="F279" s="6">
        <v>0</v>
      </c>
      <c r="G279" s="6">
        <v>0</v>
      </c>
    </row>
    <row r="280" spans="1:7" ht="15.6" x14ac:dyDescent="0.3">
      <c r="A280" s="145"/>
      <c r="B280" s="20" t="s">
        <v>192</v>
      </c>
      <c r="C280" s="20">
        <v>2025</v>
      </c>
      <c r="D280" s="144"/>
      <c r="E280" s="16" t="s">
        <v>48</v>
      </c>
      <c r="F280" s="16" t="s">
        <v>48</v>
      </c>
      <c r="G280" s="16" t="s">
        <v>48</v>
      </c>
    </row>
    <row r="281" spans="1:7" ht="31.2" x14ac:dyDescent="0.3">
      <c r="A281" s="138" t="s">
        <v>261</v>
      </c>
      <c r="B281" s="8" t="s">
        <v>361</v>
      </c>
      <c r="C281" s="8" t="s">
        <v>190</v>
      </c>
      <c r="D281" s="144" t="s">
        <v>527</v>
      </c>
      <c r="E281" s="6">
        <v>500</v>
      </c>
      <c r="F281" s="6">
        <v>0</v>
      </c>
      <c r="G281" s="6">
        <v>0</v>
      </c>
    </row>
    <row r="282" spans="1:7" ht="15.6" x14ac:dyDescent="0.3">
      <c r="A282" s="139"/>
      <c r="B282" s="8" t="s">
        <v>191</v>
      </c>
      <c r="C282" s="8">
        <v>2023</v>
      </c>
      <c r="D282" s="144"/>
      <c r="E282" s="6">
        <v>500</v>
      </c>
      <c r="F282" s="6">
        <v>0</v>
      </c>
      <c r="G282" s="6">
        <v>0</v>
      </c>
    </row>
    <row r="283" spans="1:7" ht="30.75" customHeight="1" x14ac:dyDescent="0.3">
      <c r="A283" s="140"/>
      <c r="B283" s="20" t="s">
        <v>192</v>
      </c>
      <c r="C283" s="20">
        <v>2025</v>
      </c>
      <c r="D283" s="144"/>
      <c r="E283" s="16" t="s">
        <v>48</v>
      </c>
      <c r="F283" s="16" t="s">
        <v>48</v>
      </c>
      <c r="G283" s="16" t="s">
        <v>48</v>
      </c>
    </row>
    <row r="284" spans="1:7" ht="46.8" x14ac:dyDescent="0.3">
      <c r="A284" s="138" t="s">
        <v>262</v>
      </c>
      <c r="B284" s="8" t="s">
        <v>266</v>
      </c>
      <c r="C284" s="8" t="s">
        <v>193</v>
      </c>
      <c r="D284" s="141" t="s">
        <v>527</v>
      </c>
      <c r="E284" s="6">
        <f>E285</f>
        <v>9000</v>
      </c>
      <c r="F284" s="6">
        <v>0</v>
      </c>
      <c r="G284" s="6">
        <v>0</v>
      </c>
    </row>
    <row r="285" spans="1:7" ht="46.8" x14ac:dyDescent="0.3">
      <c r="A285" s="139"/>
      <c r="B285" s="8" t="s">
        <v>194</v>
      </c>
      <c r="C285" s="8">
        <v>2022</v>
      </c>
      <c r="D285" s="142"/>
      <c r="E285" s="6">
        <v>9000</v>
      </c>
      <c r="F285" s="6">
        <v>0</v>
      </c>
      <c r="G285" s="6">
        <v>0</v>
      </c>
    </row>
    <row r="286" spans="1:7" ht="15.6" x14ac:dyDescent="0.3">
      <c r="A286" s="140"/>
      <c r="B286" s="20" t="s">
        <v>192</v>
      </c>
      <c r="C286" s="20">
        <v>2024</v>
      </c>
      <c r="D286" s="143"/>
      <c r="E286" s="16" t="s">
        <v>48</v>
      </c>
      <c r="F286" s="16" t="s">
        <v>48</v>
      </c>
      <c r="G286" s="16" t="s">
        <v>48</v>
      </c>
    </row>
    <row r="287" spans="1:7" ht="31.2" x14ac:dyDescent="0.3">
      <c r="A287" s="138" t="s">
        <v>263</v>
      </c>
      <c r="B287" s="8" t="s">
        <v>267</v>
      </c>
      <c r="C287" s="8" t="s">
        <v>190</v>
      </c>
      <c r="D287" s="141" t="s">
        <v>527</v>
      </c>
      <c r="E287" s="6">
        <f>E288</f>
        <v>9000</v>
      </c>
      <c r="F287" s="6">
        <v>0</v>
      </c>
      <c r="G287" s="6">
        <v>0</v>
      </c>
    </row>
    <row r="288" spans="1:7" ht="46.8" x14ac:dyDescent="0.3">
      <c r="A288" s="139"/>
      <c r="B288" s="8" t="s">
        <v>194</v>
      </c>
      <c r="C288" s="8">
        <v>2023</v>
      </c>
      <c r="D288" s="142"/>
      <c r="E288" s="6">
        <v>9000</v>
      </c>
      <c r="F288" s="6">
        <v>0</v>
      </c>
      <c r="G288" s="6">
        <v>0</v>
      </c>
    </row>
    <row r="289" spans="1:36" ht="15.6" x14ac:dyDescent="0.3">
      <c r="A289" s="140"/>
      <c r="B289" s="20" t="s">
        <v>192</v>
      </c>
      <c r="C289" s="20">
        <v>2025</v>
      </c>
      <c r="D289" s="143"/>
      <c r="E289" s="16" t="s">
        <v>48</v>
      </c>
      <c r="F289" s="16" t="s">
        <v>48</v>
      </c>
      <c r="G289" s="16" t="s">
        <v>48</v>
      </c>
    </row>
    <row r="290" spans="1:36" ht="31.2" x14ac:dyDescent="0.3">
      <c r="A290" s="138" t="s">
        <v>264</v>
      </c>
      <c r="B290" s="8" t="s">
        <v>362</v>
      </c>
      <c r="C290" s="8" t="s">
        <v>193</v>
      </c>
      <c r="D290" s="141" t="s">
        <v>527</v>
      </c>
      <c r="E290" s="6">
        <f>E291</f>
        <v>9000</v>
      </c>
      <c r="F290" s="6">
        <v>0</v>
      </c>
      <c r="G290" s="6">
        <v>0</v>
      </c>
    </row>
    <row r="291" spans="1:36" ht="46.8" x14ac:dyDescent="0.3">
      <c r="A291" s="139"/>
      <c r="B291" s="8" t="s">
        <v>194</v>
      </c>
      <c r="C291" s="8">
        <v>2022</v>
      </c>
      <c r="D291" s="142"/>
      <c r="E291" s="6">
        <v>9000</v>
      </c>
      <c r="F291" s="6">
        <v>0</v>
      </c>
      <c r="G291" s="6">
        <v>0</v>
      </c>
    </row>
    <row r="292" spans="1:36" ht="15.6" x14ac:dyDescent="0.3">
      <c r="A292" s="140"/>
      <c r="B292" s="20" t="s">
        <v>195</v>
      </c>
      <c r="C292" s="20">
        <v>2024</v>
      </c>
      <c r="D292" s="143"/>
      <c r="E292" s="16" t="s">
        <v>48</v>
      </c>
      <c r="F292" s="16" t="s">
        <v>48</v>
      </c>
      <c r="G292" s="16" t="s">
        <v>48</v>
      </c>
    </row>
    <row r="293" spans="1:36" ht="50.4" x14ac:dyDescent="0.3">
      <c r="A293" s="91" t="s">
        <v>523</v>
      </c>
      <c r="B293" s="91" t="s">
        <v>524</v>
      </c>
      <c r="C293" s="91" t="s">
        <v>525</v>
      </c>
      <c r="D293" s="95" t="s">
        <v>526</v>
      </c>
      <c r="E293" s="95" t="s">
        <v>487</v>
      </c>
      <c r="F293" s="95">
        <v>406.5</v>
      </c>
      <c r="G293" s="95" t="s">
        <v>529</v>
      </c>
    </row>
    <row r="294" spans="1:36" ht="15.6" x14ac:dyDescent="0.3">
      <c r="A294" s="146" t="s">
        <v>196</v>
      </c>
      <c r="B294" s="147"/>
      <c r="C294" s="147"/>
      <c r="D294" s="148"/>
      <c r="E294" s="2">
        <f>E295</f>
        <v>29530.15</v>
      </c>
      <c r="F294" s="2">
        <v>406.49</v>
      </c>
      <c r="G294" s="2">
        <v>19917.87</v>
      </c>
    </row>
    <row r="295" spans="1:36" ht="15.6" x14ac:dyDescent="0.3">
      <c r="A295" s="135" t="s">
        <v>73</v>
      </c>
      <c r="B295" s="136"/>
      <c r="C295" s="136"/>
      <c r="D295" s="137"/>
      <c r="E295" s="6">
        <f>E277+E278+E281+E284+E287+E290</f>
        <v>29530.15</v>
      </c>
      <c r="F295" s="6">
        <f>F294</f>
        <v>406.49</v>
      </c>
      <c r="G295" s="6">
        <f>G294</f>
        <v>19917.87</v>
      </c>
    </row>
    <row r="296" spans="1:36" ht="27" customHeight="1" x14ac:dyDescent="0.3">
      <c r="A296" s="51" t="s">
        <v>197</v>
      </c>
      <c r="B296" s="53" t="s">
        <v>198</v>
      </c>
      <c r="C296" s="1"/>
      <c r="D296" s="1"/>
      <c r="E296" s="3"/>
      <c r="F296" s="3"/>
      <c r="G296" s="3"/>
    </row>
    <row r="297" spans="1:36" ht="15.6" x14ac:dyDescent="0.3">
      <c r="A297" s="40" t="s">
        <v>268</v>
      </c>
      <c r="B297" s="8" t="s">
        <v>364</v>
      </c>
      <c r="C297" s="8" t="s">
        <v>14</v>
      </c>
      <c r="D297" s="144" t="s">
        <v>270</v>
      </c>
      <c r="E297" s="25">
        <f>E298+E299</f>
        <v>117400</v>
      </c>
      <c r="F297" s="76">
        <f>F298+F299</f>
        <v>306361</v>
      </c>
      <c r="G297" s="25">
        <v>0</v>
      </c>
      <c r="H297" s="228"/>
      <c r="I297" s="229"/>
      <c r="J297" s="229"/>
      <c r="K297" s="229"/>
      <c r="L297" s="229"/>
      <c r="M297" s="229"/>
      <c r="N297" s="229"/>
      <c r="O297" s="229"/>
    </row>
    <row r="298" spans="1:36" ht="45" customHeight="1" x14ac:dyDescent="0.3">
      <c r="A298" s="40" t="s">
        <v>363</v>
      </c>
      <c r="B298" s="8" t="s">
        <v>200</v>
      </c>
      <c r="C298" s="109">
        <v>2022</v>
      </c>
      <c r="D298" s="144"/>
      <c r="E298" s="25">
        <v>52600</v>
      </c>
      <c r="F298" s="76">
        <v>114691</v>
      </c>
      <c r="G298" s="25">
        <v>0</v>
      </c>
      <c r="H298" s="228"/>
      <c r="I298" s="229"/>
      <c r="J298" s="229"/>
      <c r="K298" s="229"/>
      <c r="L298" s="229"/>
      <c r="M298" s="229"/>
      <c r="N298" s="229"/>
      <c r="O298" s="229"/>
      <c r="P298" s="230"/>
      <c r="Q298" s="230"/>
      <c r="R298" s="230"/>
      <c r="S298" s="230"/>
      <c r="T298" s="230"/>
      <c r="U298" s="230"/>
      <c r="V298" s="230"/>
      <c r="W298" s="230"/>
      <c r="X298" s="230"/>
      <c r="Y298" s="230"/>
      <c r="Z298" s="230"/>
      <c r="AA298" s="230"/>
      <c r="AB298" s="230"/>
      <c r="AC298" s="230"/>
      <c r="AD298" s="230"/>
      <c r="AE298" s="230"/>
      <c r="AF298" s="230"/>
      <c r="AG298" s="230"/>
      <c r="AH298" s="230"/>
      <c r="AI298" s="230"/>
      <c r="AJ298" s="230"/>
    </row>
    <row r="299" spans="1:36" ht="31.2" x14ac:dyDescent="0.3">
      <c r="A299" s="40" t="s">
        <v>199</v>
      </c>
      <c r="B299" s="8" t="s">
        <v>201</v>
      </c>
      <c r="C299" s="109">
        <v>2022</v>
      </c>
      <c r="D299" s="144"/>
      <c r="E299" s="25">
        <v>64800</v>
      </c>
      <c r="F299" s="76">
        <v>191670</v>
      </c>
      <c r="G299" s="25">
        <v>0</v>
      </c>
      <c r="H299" s="228"/>
      <c r="I299" s="229"/>
      <c r="J299" s="229"/>
      <c r="K299" s="229"/>
      <c r="L299" s="229"/>
      <c r="M299" s="229"/>
      <c r="N299" s="229"/>
      <c r="O299" s="229"/>
    </row>
    <row r="300" spans="1:36" ht="15.6" x14ac:dyDescent="0.3">
      <c r="A300" s="41" t="s">
        <v>365</v>
      </c>
      <c r="B300" s="23" t="s">
        <v>202</v>
      </c>
      <c r="C300" s="23" t="s">
        <v>36</v>
      </c>
      <c r="D300" s="176" t="s">
        <v>270</v>
      </c>
      <c r="E300" s="49">
        <v>47100</v>
      </c>
      <c r="F300" s="23" t="s">
        <v>48</v>
      </c>
      <c r="G300" s="49">
        <v>0</v>
      </c>
    </row>
    <row r="301" spans="1:36" ht="31.2" x14ac:dyDescent="0.3">
      <c r="A301" s="41" t="s">
        <v>366</v>
      </c>
      <c r="B301" s="23" t="s">
        <v>203</v>
      </c>
      <c r="C301" s="23" t="s">
        <v>36</v>
      </c>
      <c r="D301" s="176"/>
      <c r="E301" s="49">
        <v>37700</v>
      </c>
      <c r="F301" s="23" t="s">
        <v>48</v>
      </c>
      <c r="G301" s="49">
        <v>0</v>
      </c>
    </row>
    <row r="302" spans="1:36" ht="109.2" x14ac:dyDescent="0.3">
      <c r="A302" s="42" t="s">
        <v>269</v>
      </c>
      <c r="B302" s="20" t="s">
        <v>204</v>
      </c>
      <c r="C302" s="20">
        <v>2022</v>
      </c>
      <c r="D302" s="20" t="s">
        <v>270</v>
      </c>
      <c r="E302" s="50">
        <v>17000</v>
      </c>
      <c r="F302" s="20" t="s">
        <v>48</v>
      </c>
      <c r="G302" s="50">
        <v>0</v>
      </c>
    </row>
    <row r="303" spans="1:36" ht="15.6" x14ac:dyDescent="0.3">
      <c r="A303" s="146" t="s">
        <v>205</v>
      </c>
      <c r="B303" s="147"/>
      <c r="C303" s="147"/>
      <c r="D303" s="148"/>
      <c r="E303" s="2">
        <f>SUM(E304:E306)</f>
        <v>219200</v>
      </c>
      <c r="F303" s="2">
        <f t="shared" ref="F303:G303" si="3">SUM(F304:F306)</f>
        <v>306361</v>
      </c>
      <c r="G303" s="2">
        <f t="shared" si="3"/>
        <v>0</v>
      </c>
    </row>
    <row r="304" spans="1:36" ht="15.6" x14ac:dyDescent="0.3">
      <c r="A304" s="135" t="s">
        <v>73</v>
      </c>
      <c r="B304" s="136"/>
      <c r="C304" s="136"/>
      <c r="D304" s="137"/>
      <c r="E304" s="6">
        <f>E297</f>
        <v>117400</v>
      </c>
      <c r="F304" s="6">
        <f>F297</f>
        <v>306361</v>
      </c>
      <c r="G304" s="6">
        <f>SUM(G297:G299)</f>
        <v>0</v>
      </c>
    </row>
    <row r="305" spans="1:11" ht="15.75" customHeight="1" x14ac:dyDescent="0.3">
      <c r="A305" s="126" t="s">
        <v>279</v>
      </c>
      <c r="B305" s="127"/>
      <c r="C305" s="127"/>
      <c r="D305" s="128"/>
      <c r="E305" s="7">
        <f>SUM(E300:E301)</f>
        <v>84800</v>
      </c>
      <c r="F305" s="7">
        <f>SUM(F300:F301)</f>
        <v>0</v>
      </c>
      <c r="G305" s="7">
        <f>SUM(G300:G301)</f>
        <v>0</v>
      </c>
    </row>
    <row r="306" spans="1:11" ht="15.6" x14ac:dyDescent="0.3">
      <c r="A306" s="129" t="s">
        <v>74</v>
      </c>
      <c r="B306" s="130"/>
      <c r="C306" s="130"/>
      <c r="D306" s="131"/>
      <c r="E306" s="16">
        <f>E302</f>
        <v>17000</v>
      </c>
      <c r="F306" s="16">
        <v>0</v>
      </c>
      <c r="G306" s="16">
        <f t="shared" ref="G306" si="4">G302</f>
        <v>0</v>
      </c>
    </row>
    <row r="307" spans="1:11" ht="29.25" customHeight="1" x14ac:dyDescent="0.3">
      <c r="A307" s="54" t="s">
        <v>309</v>
      </c>
      <c r="B307" s="55" t="s">
        <v>388</v>
      </c>
      <c r="C307" s="37"/>
      <c r="D307" s="37"/>
      <c r="E307" s="21"/>
      <c r="F307" s="21"/>
      <c r="G307" s="21"/>
    </row>
    <row r="308" spans="1:11" ht="75" customHeight="1" x14ac:dyDescent="0.3">
      <c r="A308" s="104" t="s">
        <v>310</v>
      </c>
      <c r="B308" s="105" t="s">
        <v>505</v>
      </c>
      <c r="C308" s="105" t="s">
        <v>506</v>
      </c>
      <c r="D308" s="97" t="s">
        <v>507</v>
      </c>
      <c r="E308" s="94">
        <v>0</v>
      </c>
      <c r="F308" s="94">
        <v>0</v>
      </c>
      <c r="G308" s="94">
        <v>0</v>
      </c>
    </row>
    <row r="309" spans="1:11" ht="69.75" customHeight="1" x14ac:dyDescent="0.3">
      <c r="A309" s="106" t="s">
        <v>311</v>
      </c>
      <c r="B309" s="107" t="s">
        <v>508</v>
      </c>
      <c r="C309" s="107" t="s">
        <v>485</v>
      </c>
      <c r="D309" s="108" t="s">
        <v>507</v>
      </c>
      <c r="E309" s="96" t="s">
        <v>48</v>
      </c>
      <c r="F309" s="96">
        <v>3.47</v>
      </c>
      <c r="G309" s="96" t="s">
        <v>48</v>
      </c>
      <c r="H309" s="86"/>
    </row>
    <row r="310" spans="1:11" ht="53.25" customHeight="1" x14ac:dyDescent="0.3">
      <c r="A310" s="45" t="s">
        <v>375</v>
      </c>
      <c r="B310" s="31" t="s">
        <v>389</v>
      </c>
      <c r="C310" s="31" t="s">
        <v>14</v>
      </c>
      <c r="D310" s="198" t="s">
        <v>390</v>
      </c>
      <c r="E310" s="16" t="s">
        <v>48</v>
      </c>
      <c r="F310" s="16" t="s">
        <v>48</v>
      </c>
      <c r="G310" s="16" t="s">
        <v>48</v>
      </c>
    </row>
    <row r="311" spans="1:11" ht="59.25" customHeight="1" x14ac:dyDescent="0.3">
      <c r="A311" s="42" t="s">
        <v>392</v>
      </c>
      <c r="B311" s="20" t="s">
        <v>391</v>
      </c>
      <c r="C311" s="31" t="s">
        <v>14</v>
      </c>
      <c r="D311" s="199"/>
      <c r="E311" s="16" t="s">
        <v>48</v>
      </c>
      <c r="F311" s="16" t="s">
        <v>48</v>
      </c>
      <c r="G311" s="16" t="s">
        <v>48</v>
      </c>
    </row>
    <row r="312" spans="1:11" ht="59.25" customHeight="1" x14ac:dyDescent="0.3">
      <c r="A312" s="42" t="s">
        <v>520</v>
      </c>
      <c r="B312" s="20" t="s">
        <v>393</v>
      </c>
      <c r="C312" s="31" t="s">
        <v>14</v>
      </c>
      <c r="D312" s="200"/>
      <c r="E312" s="16" t="s">
        <v>48</v>
      </c>
      <c r="F312" s="16" t="s">
        <v>48</v>
      </c>
      <c r="G312" s="16" t="s">
        <v>48</v>
      </c>
    </row>
    <row r="313" spans="1:11" ht="31.2" x14ac:dyDescent="0.3">
      <c r="A313" s="42" t="s">
        <v>521</v>
      </c>
      <c r="B313" s="29" t="s">
        <v>313</v>
      </c>
      <c r="C313" s="29" t="s">
        <v>14</v>
      </c>
      <c r="D313" s="77" t="s">
        <v>28</v>
      </c>
      <c r="E313" s="16" t="s">
        <v>48</v>
      </c>
      <c r="F313" s="16">
        <v>0</v>
      </c>
      <c r="G313" s="16">
        <v>0</v>
      </c>
      <c r="H313" s="69"/>
      <c r="I313" s="70"/>
      <c r="J313" s="70"/>
      <c r="K313" s="70"/>
    </row>
    <row r="314" spans="1:11" ht="15.6" x14ac:dyDescent="0.3">
      <c r="A314" s="146" t="s">
        <v>367</v>
      </c>
      <c r="B314" s="147"/>
      <c r="C314" s="147"/>
      <c r="D314" s="148"/>
      <c r="E314" s="21" t="s">
        <v>48</v>
      </c>
      <c r="F314" s="56">
        <f>F315</f>
        <v>3.47</v>
      </c>
      <c r="G314" s="56">
        <v>0</v>
      </c>
    </row>
    <row r="315" spans="1:11" ht="15.75" customHeight="1" x14ac:dyDescent="0.3">
      <c r="A315" s="129" t="s">
        <v>74</v>
      </c>
      <c r="B315" s="130"/>
      <c r="C315" s="130"/>
      <c r="D315" s="131"/>
      <c r="E315" s="16" t="s">
        <v>48</v>
      </c>
      <c r="F315" s="16">
        <f>F309</f>
        <v>3.47</v>
      </c>
      <c r="G315" s="16">
        <v>0</v>
      </c>
    </row>
    <row r="316" spans="1:11" ht="15.6" x14ac:dyDescent="0.3">
      <c r="A316" s="146" t="s">
        <v>206</v>
      </c>
      <c r="B316" s="147"/>
      <c r="C316" s="147"/>
      <c r="D316" s="148"/>
      <c r="E316" s="2">
        <f>E317+E318+E319</f>
        <v>316861.25</v>
      </c>
      <c r="F316" s="2">
        <f>F317+F318+F319+F314</f>
        <v>1393115.21</v>
      </c>
      <c r="G316" s="2">
        <f>G317+G318+G319</f>
        <v>369917.87</v>
      </c>
    </row>
    <row r="317" spans="1:11" ht="15.6" x14ac:dyDescent="0.3">
      <c r="A317" s="135" t="s">
        <v>73</v>
      </c>
      <c r="B317" s="136"/>
      <c r="C317" s="136"/>
      <c r="D317" s="137"/>
      <c r="E317" s="6">
        <f>E255+E273+E295+E304</f>
        <v>175914.05</v>
      </c>
      <c r="F317" s="6">
        <f>F255+F273+F295+F304</f>
        <v>984209.57000000007</v>
      </c>
      <c r="G317" s="6">
        <f>G255+G273+G295+G304</f>
        <v>19917.87</v>
      </c>
    </row>
    <row r="318" spans="1:11" ht="15.75" customHeight="1" x14ac:dyDescent="0.3">
      <c r="A318" s="126" t="s">
        <v>279</v>
      </c>
      <c r="B318" s="127"/>
      <c r="C318" s="127"/>
      <c r="D318" s="128"/>
      <c r="E318" s="7">
        <f>E256+E274+E305</f>
        <v>123947.2</v>
      </c>
      <c r="F318" s="7">
        <f>F256+F274+F305</f>
        <v>408898.7</v>
      </c>
      <c r="G318" s="7">
        <f>G256+G274+G305</f>
        <v>350000</v>
      </c>
    </row>
    <row r="319" spans="1:11" ht="15.6" x14ac:dyDescent="0.3">
      <c r="A319" s="129" t="s">
        <v>74</v>
      </c>
      <c r="B319" s="130"/>
      <c r="C319" s="130"/>
      <c r="D319" s="131"/>
      <c r="E319" s="16">
        <f>E306</f>
        <v>17000</v>
      </c>
      <c r="F319" s="16">
        <f>F315</f>
        <v>3.47</v>
      </c>
      <c r="G319" s="16">
        <f t="shared" ref="G319" si="5">G306</f>
        <v>0</v>
      </c>
    </row>
    <row r="320" spans="1:11" ht="58.5" customHeight="1" x14ac:dyDescent="0.3">
      <c r="A320" s="132" t="s">
        <v>394</v>
      </c>
      <c r="B320" s="133"/>
      <c r="C320" s="133"/>
      <c r="D320" s="134"/>
      <c r="E320" s="2">
        <f>E321+E322+E323</f>
        <v>1866864.96</v>
      </c>
      <c r="F320" s="2">
        <f>F321+F322+F323</f>
        <v>48029738.840000004</v>
      </c>
      <c r="G320" s="2">
        <f>G321+G322+5050000</f>
        <v>16422334.77</v>
      </c>
    </row>
    <row r="321" spans="1:7" ht="36" customHeight="1" x14ac:dyDescent="0.3">
      <c r="A321" s="135" t="s">
        <v>73</v>
      </c>
      <c r="B321" s="136"/>
      <c r="C321" s="136"/>
      <c r="D321" s="137"/>
      <c r="E321" s="6">
        <f>E50+E58+E125+E219+E317+E240</f>
        <v>479169.26</v>
      </c>
      <c r="F321" s="6">
        <f>F50+F58+F125+F219+F317+F240</f>
        <v>2392152.67</v>
      </c>
      <c r="G321" s="6">
        <f>G50+G58+G125+G219+G317+G240</f>
        <v>10998413.77</v>
      </c>
    </row>
    <row r="322" spans="1:7" ht="31.5" customHeight="1" x14ac:dyDescent="0.3">
      <c r="A322" s="126" t="s">
        <v>279</v>
      </c>
      <c r="B322" s="127"/>
      <c r="C322" s="127"/>
      <c r="D322" s="128"/>
      <c r="E322" s="7">
        <f>E51+E126+E220+E241+E318</f>
        <v>139661.9</v>
      </c>
      <c r="F322" s="7">
        <f>F51+F126+F220+F241+F318</f>
        <v>1844965.4</v>
      </c>
      <c r="G322" s="7">
        <f>G51+G126+G220+G241+G318</f>
        <v>373921</v>
      </c>
    </row>
    <row r="323" spans="1:7" ht="32.25" customHeight="1" x14ac:dyDescent="0.3">
      <c r="A323" s="129" t="s">
        <v>74</v>
      </c>
      <c r="B323" s="130"/>
      <c r="C323" s="130"/>
      <c r="D323" s="131"/>
      <c r="E323" s="16">
        <f>E52+E221+E242+E319+E127</f>
        <v>1248033.8</v>
      </c>
      <c r="F323" s="16">
        <f>F52+F221+F242+F319+F127</f>
        <v>43792620.770000003</v>
      </c>
      <c r="G323" s="16" t="s">
        <v>531</v>
      </c>
    </row>
    <row r="324" spans="1:7" s="60" customFormat="1" ht="50.25" customHeight="1" x14ac:dyDescent="0.45">
      <c r="A324" s="196" t="s">
        <v>551</v>
      </c>
      <c r="B324" s="197"/>
      <c r="C324" s="197"/>
      <c r="D324" s="197"/>
      <c r="E324" s="197"/>
      <c r="F324" s="197"/>
      <c r="G324" s="197"/>
    </row>
    <row r="325" spans="1:7" ht="23.25" customHeight="1" x14ac:dyDescent="0.3">
      <c r="B325" s="39" t="s">
        <v>369</v>
      </c>
    </row>
    <row r="326" spans="1:7" ht="15.6" x14ac:dyDescent="0.3">
      <c r="A326" s="48"/>
      <c r="B326" s="39" t="s">
        <v>346</v>
      </c>
    </row>
    <row r="327" spans="1:7" ht="15.6" x14ac:dyDescent="0.3">
      <c r="A327" s="48"/>
      <c r="B327" s="39" t="s">
        <v>395</v>
      </c>
    </row>
    <row r="328" spans="1:7" ht="15.6" x14ac:dyDescent="0.3">
      <c r="A328" s="48"/>
      <c r="B328" s="39" t="s">
        <v>368</v>
      </c>
    </row>
    <row r="329" spans="1:7" ht="15.6" x14ac:dyDescent="0.3">
      <c r="A329" s="48"/>
      <c r="B329" s="39" t="s">
        <v>530</v>
      </c>
    </row>
    <row r="330" spans="1:7" ht="15.75" x14ac:dyDescent="0.25">
      <c r="A330" s="118"/>
      <c r="B330" s="118"/>
      <c r="C330" s="119"/>
      <c r="D330" s="119"/>
    </row>
  </sheetData>
  <mergeCells count="123">
    <mergeCell ref="H216:J216"/>
    <mergeCell ref="H228:L228"/>
    <mergeCell ref="H253:L253"/>
    <mergeCell ref="A315:D315"/>
    <mergeCell ref="H297:O299"/>
    <mergeCell ref="P298:AJ298"/>
    <mergeCell ref="H41:K42"/>
    <mergeCell ref="H167:L169"/>
    <mergeCell ref="A69:A71"/>
    <mergeCell ref="D167:D169"/>
    <mergeCell ref="D177:D179"/>
    <mergeCell ref="A128:G128"/>
    <mergeCell ref="A190:A194"/>
    <mergeCell ref="A195:A199"/>
    <mergeCell ref="D129:D135"/>
    <mergeCell ref="A200:A204"/>
    <mergeCell ref="C200:C204"/>
    <mergeCell ref="A230:A231"/>
    <mergeCell ref="B232:B235"/>
    <mergeCell ref="A232:A235"/>
    <mergeCell ref="A218:D218"/>
    <mergeCell ref="A222:G222"/>
    <mergeCell ref="A219:D219"/>
    <mergeCell ref="A161:A166"/>
    <mergeCell ref="A324:G324"/>
    <mergeCell ref="D310:D312"/>
    <mergeCell ref="A206:A210"/>
    <mergeCell ref="A147:A150"/>
    <mergeCell ref="A273:D273"/>
    <mergeCell ref="E4:G4"/>
    <mergeCell ref="A6:G6"/>
    <mergeCell ref="A7:G7"/>
    <mergeCell ref="A8:G8"/>
    <mergeCell ref="A9:G9"/>
    <mergeCell ref="A59:D59"/>
    <mergeCell ref="A60:G60"/>
    <mergeCell ref="A53:G53"/>
    <mergeCell ref="A57:D57"/>
    <mergeCell ref="A58:D58"/>
    <mergeCell ref="B133:B135"/>
    <mergeCell ref="A133:A135"/>
    <mergeCell ref="A124:D124"/>
    <mergeCell ref="A125:D125"/>
    <mergeCell ref="A127:D127"/>
    <mergeCell ref="B267:B268"/>
    <mergeCell ref="A267:A268"/>
    <mergeCell ref="A167:A169"/>
    <mergeCell ref="A275:D275"/>
    <mergeCell ref="A211:A215"/>
    <mergeCell ref="D267:D268"/>
    <mergeCell ref="A2:G2"/>
    <mergeCell ref="D4:D5"/>
    <mergeCell ref="C4:C5"/>
    <mergeCell ref="B4:B5"/>
    <mergeCell ref="A4:A5"/>
    <mergeCell ref="A52:D52"/>
    <mergeCell ref="E200:E204"/>
    <mergeCell ref="F200:F204"/>
    <mergeCell ref="G200:G204"/>
    <mergeCell ref="B230:B231"/>
    <mergeCell ref="D120:D122"/>
    <mergeCell ref="A240:D240"/>
    <mergeCell ref="D223:D225"/>
    <mergeCell ref="A221:D221"/>
    <mergeCell ref="A316:D316"/>
    <mergeCell ref="A317:D317"/>
    <mergeCell ref="A318:D318"/>
    <mergeCell ref="D300:D301"/>
    <mergeCell ref="A303:D303"/>
    <mergeCell ref="A304:D304"/>
    <mergeCell ref="A305:D305"/>
    <mergeCell ref="A306:D306"/>
    <mergeCell ref="A294:D294"/>
    <mergeCell ref="A295:D295"/>
    <mergeCell ref="D297:D299"/>
    <mergeCell ref="A284:A286"/>
    <mergeCell ref="D284:D286"/>
    <mergeCell ref="A272:D272"/>
    <mergeCell ref="D54:D56"/>
    <mergeCell ref="D245:D247"/>
    <mergeCell ref="B245:B247"/>
    <mergeCell ref="A245:A247"/>
    <mergeCell ref="A126:D126"/>
    <mergeCell ref="A220:D220"/>
    <mergeCell ref="A274:D274"/>
    <mergeCell ref="D258:D261"/>
    <mergeCell ref="B258:B261"/>
    <mergeCell ref="A258:A261"/>
    <mergeCell ref="D229:D235"/>
    <mergeCell ref="B264:B266"/>
    <mergeCell ref="A264:A266"/>
    <mergeCell ref="D264:D266"/>
    <mergeCell ref="A256:D256"/>
    <mergeCell ref="A254:D254"/>
    <mergeCell ref="A255:D255"/>
    <mergeCell ref="A239:D239"/>
    <mergeCell ref="A241:D241"/>
    <mergeCell ref="A242:D242"/>
    <mergeCell ref="A243:G243"/>
    <mergeCell ref="A330:D330"/>
    <mergeCell ref="A49:D49"/>
    <mergeCell ref="A50:D50"/>
    <mergeCell ref="A51:D51"/>
    <mergeCell ref="A322:D322"/>
    <mergeCell ref="A323:D323"/>
    <mergeCell ref="A319:D319"/>
    <mergeCell ref="A320:D320"/>
    <mergeCell ref="A321:D321"/>
    <mergeCell ref="A287:A289"/>
    <mergeCell ref="D287:D289"/>
    <mergeCell ref="D290:D292"/>
    <mergeCell ref="A290:A292"/>
    <mergeCell ref="D278:D280"/>
    <mergeCell ref="D281:D283"/>
    <mergeCell ref="A281:A283"/>
    <mergeCell ref="A278:A280"/>
    <mergeCell ref="A314:D314"/>
    <mergeCell ref="A136:A139"/>
    <mergeCell ref="D146:D158"/>
    <mergeCell ref="D159:D166"/>
    <mergeCell ref="B200:B204"/>
    <mergeCell ref="D188:D215"/>
    <mergeCell ref="D136:D139"/>
  </mergeCells>
  <pageMargins left="0.31496062992125984" right="0.11811023622047245" top="0.15748031496062992" bottom="0.15748031496062992" header="0.11811023622047245" footer="0.11811023622047245"/>
  <pageSetup paperSize="9" scale="75" fitToHeight="0" orientation="landscape" horizontalDpi="4294967293" verticalDpi="4294967293" r:id="rId1"/>
  <rowBreaks count="1" manualBreakCount="1">
    <brk id="17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1" sqref="C11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Лист2!_ftn1</vt:lpstr>
      <vt:lpstr>Лист2!_ftnref1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Акопян Александр Андреевич</dc:creator>
  <cp:lastModifiedBy>User</cp:lastModifiedBy>
  <cp:lastPrinted>2021-06-18T12:22:02Z</cp:lastPrinted>
  <dcterms:created xsi:type="dcterms:W3CDTF">2021-02-10T08:17:09Z</dcterms:created>
  <dcterms:modified xsi:type="dcterms:W3CDTF">2021-06-29T13:00:46Z</dcterms:modified>
</cp:coreProperties>
</file>